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350" windowWidth="12240" windowHeight="8670" activeTab="2"/>
  </bookViews>
  <sheets>
    <sheet name="Lamp. 1 Renja " sheetId="14" r:id="rId1"/>
    <sheet name="Lamp. 2 Renja 2021 " sheetId="12" r:id="rId2"/>
    <sheet name="Lamp. III Perkiraan Maju 2022" sheetId="13" r:id="rId3"/>
    <sheet name="indikatif rpjmd 2021" sheetId="17" r:id="rId4"/>
    <sheet name="PEMBAGIAN" sheetId="18" r:id="rId5"/>
  </sheets>
  <calcPr calcId="145621"/>
</workbook>
</file>

<file path=xl/calcChain.xml><?xml version="1.0" encoding="utf-8"?>
<calcChain xmlns="http://schemas.openxmlformats.org/spreadsheetml/2006/main">
  <c r="L80" i="14" l="1"/>
  <c r="I80" i="14"/>
  <c r="N80" i="14" s="1"/>
  <c r="O80" i="14" s="1"/>
  <c r="N79" i="14"/>
  <c r="O79" i="14" s="1"/>
  <c r="N78" i="14"/>
  <c r="O78" i="14" s="1"/>
  <c r="N77" i="14"/>
  <c r="O77" i="14" s="1"/>
  <c r="N76" i="14"/>
  <c r="O76" i="14" s="1"/>
  <c r="L76" i="14"/>
  <c r="N75" i="14"/>
  <c r="O75" i="14" s="1"/>
  <c r="N71" i="14"/>
  <c r="O71" i="14" s="1"/>
  <c r="N70" i="14"/>
  <c r="O70" i="14" s="1"/>
  <c r="N69" i="14"/>
  <c r="O69" i="14" s="1"/>
  <c r="N67" i="14"/>
  <c r="O67" i="14" s="1"/>
  <c r="L67" i="14"/>
  <c r="N65" i="14"/>
  <c r="O65" i="14" s="1"/>
  <c r="N64" i="14"/>
  <c r="O64" i="14" s="1"/>
  <c r="N63" i="14"/>
  <c r="O63" i="14" s="1"/>
  <c r="N62" i="14"/>
  <c r="O62" i="14" s="1"/>
  <c r="N61" i="14"/>
  <c r="O61" i="14" s="1"/>
  <c r="N60" i="14"/>
  <c r="O60" i="14" s="1"/>
  <c r="N59" i="14"/>
  <c r="O59" i="14" s="1"/>
  <c r="N58" i="14"/>
  <c r="O58" i="14" s="1"/>
  <c r="N57" i="14"/>
  <c r="O57" i="14" s="1"/>
  <c r="N56" i="14"/>
  <c r="O56" i="14" s="1"/>
  <c r="N55" i="14"/>
  <c r="O55" i="14" s="1"/>
  <c r="L55" i="14"/>
  <c r="N48" i="14"/>
  <c r="O48" i="14" s="1"/>
  <c r="N47" i="14"/>
  <c r="O47" i="14" s="1"/>
  <c r="N46" i="14"/>
  <c r="O46" i="14" s="1"/>
  <c r="N45" i="14"/>
  <c r="O45" i="14" s="1"/>
  <c r="N44" i="14"/>
  <c r="O44" i="14" s="1"/>
  <c r="N35" i="14"/>
  <c r="O35" i="14" s="1"/>
  <c r="N34" i="14"/>
  <c r="H34" i="14"/>
  <c r="N33" i="14"/>
  <c r="H33" i="14"/>
  <c r="N32" i="14"/>
  <c r="O32" i="14" s="1"/>
  <c r="N31" i="14"/>
  <c r="O31" i="14" s="1"/>
  <c r="O28" i="13"/>
  <c r="O33" i="14" l="1"/>
  <c r="O34" i="14"/>
  <c r="N81" i="14"/>
  <c r="O81" i="14" s="1"/>
  <c r="O74" i="14"/>
  <c r="L74" i="14"/>
  <c r="L73" i="14"/>
  <c r="N54" i="14"/>
  <c r="O54" i="14" s="1"/>
  <c r="L54" i="14"/>
  <c r="N53" i="14"/>
  <c r="O53" i="14" s="1"/>
  <c r="L53" i="14"/>
  <c r="N41" i="14"/>
  <c r="O41" i="14" s="1"/>
  <c r="N38" i="14"/>
  <c r="O38" i="14" s="1"/>
  <c r="N30" i="14"/>
  <c r="H30" i="14"/>
  <c r="N27" i="14"/>
  <c r="O27" i="14" s="1"/>
  <c r="N26" i="14"/>
  <c r="O26" i="14" s="1"/>
  <c r="N25" i="14"/>
  <c r="O25" i="14" s="1"/>
  <c r="N24" i="14"/>
  <c r="O24" i="14" s="1"/>
  <c r="N23" i="14"/>
  <c r="O23" i="14" s="1"/>
  <c r="N22" i="14"/>
  <c r="O22" i="14" s="1"/>
  <c r="N20" i="14"/>
  <c r="O20" i="14" s="1"/>
  <c r="N19" i="14"/>
  <c r="O19" i="14" s="1"/>
  <c r="N18" i="14"/>
  <c r="O18" i="14" s="1"/>
  <c r="N16" i="14"/>
  <c r="O16" i="14" s="1"/>
  <c r="N15" i="14"/>
  <c r="O15" i="14" s="1"/>
  <c r="O30" i="14" l="1"/>
  <c r="S74" i="13"/>
  <c r="O74" i="13"/>
  <c r="S54" i="13"/>
  <c r="O54" i="13"/>
  <c r="O57" i="12" l="1"/>
  <c r="S43" i="13"/>
  <c r="O43" i="13"/>
  <c r="S40" i="13"/>
  <c r="O40" i="13"/>
  <c r="S37" i="13"/>
  <c r="O37" i="13"/>
  <c r="S28" i="13"/>
  <c r="S16" i="13" l="1"/>
  <c r="S13" i="13" s="1"/>
  <c r="S83" i="13" s="1"/>
  <c r="O16" i="13"/>
  <c r="O13" i="13" s="1"/>
  <c r="O83" i="13" s="1"/>
  <c r="O79" i="12"/>
  <c r="O80" i="12"/>
  <c r="P80" i="12"/>
  <c r="Q74" i="12"/>
  <c r="K74" i="12"/>
  <c r="P81" i="12"/>
  <c r="O81" i="12"/>
  <c r="P79" i="12"/>
  <c r="P78" i="12"/>
  <c r="O78" i="12"/>
  <c r="P77" i="12"/>
  <c r="O77" i="12"/>
  <c r="Q54" i="12"/>
  <c r="K54" i="12"/>
  <c r="O75" i="12"/>
  <c r="Q43" i="12" l="1"/>
  <c r="K43" i="12"/>
  <c r="Q40" i="12"/>
  <c r="Q37" i="12"/>
  <c r="Q28" i="12"/>
  <c r="K28" i="12"/>
  <c r="Q16" i="12"/>
  <c r="K16" i="12"/>
  <c r="P16" i="12"/>
  <c r="O16" i="12"/>
  <c r="Q15" i="12" l="1"/>
  <c r="Q82" i="12" s="1"/>
  <c r="M418" i="18" l="1"/>
  <c r="M379" i="18"/>
  <c r="M380" i="18"/>
  <c r="M290" i="18"/>
  <c r="M198" i="18"/>
  <c r="N206" i="18"/>
  <c r="N198" i="18" s="1"/>
  <c r="P198" i="18" s="1"/>
  <c r="M116" i="18"/>
  <c r="N290" i="18"/>
  <c r="P290" i="18" s="1"/>
  <c r="N116" i="18"/>
  <c r="N71" i="18"/>
  <c r="M71" i="18"/>
  <c r="P49" i="18"/>
  <c r="N47" i="18"/>
  <c r="M47" i="18"/>
  <c r="N45" i="18"/>
  <c r="N43" i="18" s="1"/>
  <c r="M43" i="18"/>
  <c r="N33" i="18"/>
  <c r="M33" i="18"/>
  <c r="N16" i="18"/>
  <c r="P16" i="18" s="1"/>
  <c r="M16" i="18"/>
  <c r="M59" i="17"/>
  <c r="N72" i="17"/>
  <c r="M51" i="17"/>
  <c r="M33" i="17"/>
  <c r="N82" i="17"/>
  <c r="M82" i="17"/>
  <c r="N59" i="17"/>
  <c r="N51" i="17"/>
  <c r="N47" i="17"/>
  <c r="M47" i="17"/>
  <c r="N45" i="17"/>
  <c r="N43" i="17" s="1"/>
  <c r="M43" i="17"/>
  <c r="N33" i="17"/>
  <c r="N16" i="17"/>
  <c r="M16" i="17"/>
  <c r="N51" i="18" l="1"/>
  <c r="P51" i="18" s="1"/>
  <c r="M51" i="18"/>
  <c r="M14" i="18"/>
  <c r="N93" i="17"/>
  <c r="M93" i="17"/>
  <c r="M19" i="12" l="1"/>
  <c r="M24" i="12"/>
  <c r="O26" i="12" l="1"/>
  <c r="O25" i="12"/>
  <c r="O24" i="12"/>
  <c r="O23" i="12"/>
  <c r="O22" i="12"/>
  <c r="O21" i="12"/>
  <c r="O20" i="12"/>
  <c r="O19" i="12"/>
  <c r="O18" i="12"/>
  <c r="O17" i="12"/>
  <c r="V53" i="13" l="1"/>
  <c r="U52" i="13"/>
  <c r="V17" i="13"/>
  <c r="V16" i="13"/>
  <c r="K40" i="12"/>
  <c r="K37" i="12"/>
  <c r="K15" i="12" l="1"/>
  <c r="K82" i="12" s="1"/>
  <c r="U51" i="13"/>
  <c r="O53" i="12" l="1"/>
  <c r="O52" i="12"/>
  <c r="O51" i="12"/>
  <c r="P28" i="12"/>
  <c r="O28" i="12"/>
  <c r="P18" i="12"/>
  <c r="P20" i="12"/>
  <c r="P21" i="12"/>
  <c r="P22" i="12"/>
  <c r="P24" i="12"/>
  <c r="P25" i="12"/>
  <c r="P26" i="12"/>
  <c r="P17" i="12"/>
  <c r="U15" i="13" l="1"/>
  <c r="N417" i="18"/>
  <c r="N379" i="18" s="1"/>
  <c r="P116" i="18" s="1"/>
</calcChain>
</file>

<file path=xl/comments1.xml><?xml version="1.0" encoding="utf-8"?>
<comments xmlns="http://schemas.openxmlformats.org/spreadsheetml/2006/main">
  <authors>
    <author>ACER</author>
  </authors>
  <commentList>
    <comment ref="M17" authorId="0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<sst xmlns="http://schemas.openxmlformats.org/spreadsheetml/2006/main" count="2394" uniqueCount="523">
  <si>
    <t>Lokasi</t>
  </si>
  <si>
    <t>Catatan Penting</t>
  </si>
  <si>
    <t>TOTAL</t>
  </si>
  <si>
    <t>NIP. 19740618 199311 1 001</t>
  </si>
  <si>
    <t>Penyediaan Jasa Komunikasi, Sumber Daya Air dan Listrik</t>
  </si>
  <si>
    <t>Penyediaan Komponen Instalasi Listrik/Penerangan Bangunan Kantor</t>
  </si>
  <si>
    <t>PROVINSI SUMATERA BARAT</t>
  </si>
  <si>
    <t>Program/Kegiatan</t>
  </si>
  <si>
    <t>Target Capaian</t>
  </si>
  <si>
    <t>Hasil Analisis Kebutuhan</t>
  </si>
  <si>
    <t>Indikator Kinerja</t>
  </si>
  <si>
    <t>URUSAN WAJIB PENANAMAN MODAL</t>
  </si>
  <si>
    <t>Program Pelayanan Administrasi Perkantoran</t>
  </si>
  <si>
    <t>Penyediaan Jasa Surat Menyurat</t>
  </si>
  <si>
    <t>Penyediaan Alat Tulis kantor</t>
  </si>
  <si>
    <t>Penyediaan Barang Cetakan dan Penggandaan</t>
  </si>
  <si>
    <t>Penyediaan Bahan Bacaan dan Peraturan Perundang-Undangan</t>
  </si>
  <si>
    <t>Penyediaan Makanan dan Minuman</t>
  </si>
  <si>
    <t>Rapat-Rapat Koordinasi dan Konsultasi ke Dalam Daerah dan Luar Daerah</t>
  </si>
  <si>
    <t>Penyediaan Jasa Pembinaan Mental dan Fisik Aparatur</t>
  </si>
  <si>
    <t>Program Peningkatan Sarana dan Prasarana Aparatur</t>
  </si>
  <si>
    <t>Pemeliharaan Rutin/Berkala Kendaraan Dinas/Operasional</t>
  </si>
  <si>
    <t>Pengelolaan, Pengawasan dan Pengendalian Aset SKPD</t>
  </si>
  <si>
    <t>Pengadaan Pakaian Dinas Beserta Kelengkapannya</t>
  </si>
  <si>
    <t>Bimbingan Teknis Implementasi Peraturan Perundang-Undangan</t>
  </si>
  <si>
    <t>Program Peningkatan Pengembangan Sistem Pelaporan Capaian Kinerja dan Keuangan</t>
  </si>
  <si>
    <t>Penyusunan Laporan Capaian Kinerja dan Ikhtisar Realisasi Kinerja SKPD</t>
  </si>
  <si>
    <t>Penatausahaan Keuangan SKPD</t>
  </si>
  <si>
    <t>Penyusunan Perencanaan dan Penganggaran SKPD</t>
  </si>
  <si>
    <t>Program Peningkatan Iklim Investasi dan Realisasi Investasi</t>
  </si>
  <si>
    <t>Penyelesaian Permasalahan Investasi</t>
  </si>
  <si>
    <t>Sosialisasi Kebijakan Penanaman Modal</t>
  </si>
  <si>
    <t>Penyusunan Buku Data Perkembangan Penanaman Modal Sumatera Barat</t>
  </si>
  <si>
    <t>Pengawasan Pelaksanaan Penanaman Modal</t>
  </si>
  <si>
    <t>Gelar Potensi dan Temu Usaha</t>
  </si>
  <si>
    <t>Updating Sistem Informasi Spasial Penanaman Modal</t>
  </si>
  <si>
    <t>Program Peningkatan Kualitas Pelayanan Perizinan Terpadu</t>
  </si>
  <si>
    <t>Pelayanan Terpadu Satu Pintu (PTSP)</t>
  </si>
  <si>
    <t>Forum PTSP</t>
  </si>
  <si>
    <t>Padang</t>
  </si>
  <si>
    <t>Sumatera Barat</t>
  </si>
  <si>
    <t>Pagu Indikatif (Rp)</t>
  </si>
  <si>
    <t>KODE</t>
  </si>
  <si>
    <t>INDIKATOR KINERJA PROGRAM/KEGIATAN</t>
  </si>
  <si>
    <t>LOKASI</t>
  </si>
  <si>
    <t>TARGET CAPAIAN KINERJA</t>
  </si>
  <si>
    <t>KEBUTUHAN DANA/PAGU INDIKATIF</t>
  </si>
  <si>
    <t>SUMBER DANA</t>
  </si>
  <si>
    <t>CATATAN PENTING</t>
  </si>
  <si>
    <t>KEBUTUHAN DANA/PAGU INDIKATIF (RP)</t>
  </si>
  <si>
    <t>02</t>
  </si>
  <si>
    <t xml:space="preserve">Sumatera Barat </t>
  </si>
  <si>
    <t>100 buku</t>
  </si>
  <si>
    <t>200 buku</t>
  </si>
  <si>
    <t>1 unit</t>
  </si>
  <si>
    <t>Sumatera Barat, Jakarta dan Luar Provinsi</t>
  </si>
  <si>
    <t>Rumusan rekomendasi terkait permasalahan/kendala dibidang perencanaan,dan kebijakan, promosi, perizinan dan pengendalian penanaman modal tingkat provinsi dan nasional</t>
  </si>
  <si>
    <t>Sumatera Barat dan Luar Provinsi</t>
  </si>
  <si>
    <t>Jumlah perizinan dan non perizinan yang diterbitkan</t>
  </si>
  <si>
    <t>Terwujudnya pelayanan administrasi perkantoran</t>
  </si>
  <si>
    <t>Terwujudnya peningkatan sarana dan prasarana aparatur</t>
  </si>
  <si>
    <t>Terwujudnya peningkatan pengembangan sistem pelaporan capaian kinerja keuangan</t>
  </si>
  <si>
    <t>Persentase perizinan yang diterbitkan tepat waktu</t>
  </si>
  <si>
    <t>Terlaksananya pemeriksaan hasil pengukuran kinerja</t>
  </si>
  <si>
    <t>12 bulan</t>
  </si>
  <si>
    <t>Terwujudnya administrasi keuangan SKPD</t>
  </si>
  <si>
    <t>Dalam dan luar provinsi</t>
  </si>
  <si>
    <t>Laporan pemantauan dan penilaian terhadap pelaksanaan program/kegiatan DPM &amp; PTSP</t>
  </si>
  <si>
    <t>Terpenuhinya kebutuhan komunikasi, sumberdaya air dan listrik kantor</t>
  </si>
  <si>
    <t>Tersedianya komponen instalasi listrik/penerangan bangunan kantor</t>
  </si>
  <si>
    <t>Tersedianya bahan bacaan dan surat kabar</t>
  </si>
  <si>
    <t>Penambahan mebeleur kantor</t>
  </si>
  <si>
    <t>Jumlah kendaraan dinas/ operasional yang diperbaiki (service)</t>
  </si>
  <si>
    <t>Program Peningkatan Disiplin Aparatur</t>
  </si>
  <si>
    <t>Terwujudnya peningkatan disiplin aparatur</t>
  </si>
  <si>
    <t>Pakaian dinas bagi aparatur</t>
  </si>
  <si>
    <t>Sumbar dan Luar provinsi</t>
  </si>
  <si>
    <t>Jumlah aparatur yang mengikuti bimbingan teknis, workshop, pelatihan dan sosialisasi penanaman modal</t>
  </si>
  <si>
    <t>Forum Investasi Sumatera Barat</t>
  </si>
  <si>
    <t>19 Kab/Kota</t>
  </si>
  <si>
    <t>Pengadaan Peralatan dan Perlengkapan Kantor</t>
  </si>
  <si>
    <t>Pemeliharaan Rutin/Berkala Gedung Kantor</t>
  </si>
  <si>
    <t>Gedung kantor yang terpelihara</t>
  </si>
  <si>
    <t>Pemeliharaan Rutin/Berkala Peralatan dan Perlengkapan Kantor</t>
  </si>
  <si>
    <t>Program Peningkatan Kapasitas Sumber Daya Aparatur</t>
  </si>
  <si>
    <t>Rata-rata Lamanya PNS Mengikuti Diklat</t>
  </si>
  <si>
    <t>Terfasilitasinya Kab/Kota dalam upaya pengembangan ekonomi daerah dan investasi</t>
  </si>
  <si>
    <t>Publikasi dan Sosialisasi Informasi Penanaman Modal</t>
  </si>
  <si>
    <t>Penyebarluasan informasi perkembangan penanaman modal Sumatera Barat melalui media masa</t>
  </si>
  <si>
    <t>Survey kepuasan masyarakat</t>
  </si>
  <si>
    <t xml:space="preserve">Terlaksananya koordinasi penyelenggaraan PTSP Kab/Kota di Sumatera Barat </t>
  </si>
  <si>
    <t>VII</t>
  </si>
  <si>
    <t>-</t>
  </si>
  <si>
    <t>Terlaksananya jumlah wirid dan senam bagi aparatur yang dilaksanakan</t>
  </si>
  <si>
    <t xml:space="preserve">Penambahan kendaraan dinas </t>
  </si>
  <si>
    <t>Monitoring dan Evaluasi Pelaksanaan Program Kegiatan SKPD</t>
  </si>
  <si>
    <t>Perusahaan PMA/PMDN yang difasilitasi permasalahannya dalam merealisasikan investasi</t>
  </si>
  <si>
    <t>Jumlah peserta forum investasi untuk memonitor dan mengatasi permasalahan investasi di Sumatera Barat</t>
  </si>
  <si>
    <t>Jumlah buku data perkembangan investasi PMA/PMDN</t>
  </si>
  <si>
    <t>Promosi Investasi</t>
  </si>
  <si>
    <t xml:space="preserve">Terlaksananya keikutsertaan DPM dan PTSP pada kegiatan promosi dalam negeri </t>
  </si>
  <si>
    <t xml:space="preserve">80 orang </t>
  </si>
  <si>
    <t>Buku profil peluang investasi sumatera barat (dua bahasa)</t>
  </si>
  <si>
    <t>Bimbingan Teknis Pengendalian Pelaksanaan Penanaman Modal</t>
  </si>
  <si>
    <t>Jumlah peserta yang mendapatkan bimbingan teknis pengendalian pelaksanaan  penanaman modal bagi perusahaan PMA/PMDN</t>
  </si>
  <si>
    <t>Jumlah pelaku usaha yang telah melakukan dialog dalam rangka menciptakan bahan usulan/ rekomendasi untuk penciptaan iklim investasi yang kondusif bagi pelaku dunia usaha</t>
  </si>
  <si>
    <t>Terlaksananya koordinasi promosi dengan Kab/Kota</t>
  </si>
  <si>
    <t>Rumusan strategi peluang investasi</t>
  </si>
  <si>
    <t>4 rumusan</t>
  </si>
  <si>
    <t>Pengembangan Sistem Pelayanan Perizinan Yang berbasis Teknologi Informasi</t>
  </si>
  <si>
    <t>Sistem pelayanan perizinan secara elektronik</t>
  </si>
  <si>
    <t>Sosialisasi Kebijakan Pelayanan Perizinan</t>
  </si>
  <si>
    <t>Penilaian Standar Mutu Perizinan</t>
  </si>
  <si>
    <t>Tersosialisasikannya kebijakan pelayanan perizinan</t>
  </si>
  <si>
    <t>Sertifikasi mutu perizinan (ISO)</t>
  </si>
  <si>
    <t>1 sertifikat</t>
  </si>
  <si>
    <t>Nilai investasi PMDN dan PMA</t>
  </si>
  <si>
    <t>PMA</t>
  </si>
  <si>
    <t>PMDN</t>
  </si>
  <si>
    <t>IKM ( indek Kepuasan Masyarakat )</t>
  </si>
  <si>
    <t>Lampiran II.a</t>
  </si>
  <si>
    <t>Peningkatan Penyelesaian Masalah Pelayanan Terpadu</t>
  </si>
  <si>
    <t>Sumatera Barat dan Luar Daerah</t>
  </si>
  <si>
    <t>Meningkatnya Kualitas Penyelesaian Masalah Pelayanan Perizinan secara Inovatif dan Profesional</t>
  </si>
  <si>
    <t xml:space="preserve"> </t>
  </si>
  <si>
    <t>Penyusunan Potensi dan Peluang Investasi Sumatera Barat</t>
  </si>
  <si>
    <t>Nama OPD : Dinas Penanaman Modal Dan Pelayanan Terpadu Satu Pintu</t>
  </si>
  <si>
    <t>Konsolidasi Perencanaan dan Pelaksanaan Penanaman Modal</t>
  </si>
  <si>
    <t>IKM (Indeks Kepuasan Masyarakat</t>
  </si>
  <si>
    <t>Pembina Utama Muda</t>
  </si>
  <si>
    <t>Kepala DPM &amp; PTSP</t>
  </si>
  <si>
    <t>Provinsi Sumatera Barat</t>
  </si>
  <si>
    <t>Kota Padang</t>
  </si>
  <si>
    <t>1</t>
  </si>
  <si>
    <t>001</t>
  </si>
  <si>
    <t>002</t>
  </si>
  <si>
    <t>003</t>
  </si>
  <si>
    <t>004</t>
  </si>
  <si>
    <t>005</t>
  </si>
  <si>
    <t>1 laporan</t>
  </si>
  <si>
    <t>7 kab/kota</t>
  </si>
  <si>
    <t>Penyusunan Feasibility Study Proyek investasi</t>
  </si>
  <si>
    <t>Buku FS Investasi 2 bahasa</t>
  </si>
  <si>
    <t>MASWAR DEDI, AP, M.Si</t>
  </si>
  <si>
    <t>Pagu Indikatif       ( Rp. )</t>
  </si>
  <si>
    <t>Padang dan Surabaya</t>
  </si>
  <si>
    <t>03</t>
  </si>
  <si>
    <t>04</t>
  </si>
  <si>
    <t>05</t>
  </si>
  <si>
    <t>INDIKATOR KINERJA PROGRAM (OUTCOME) KEGIATAN (INPUT)</t>
  </si>
  <si>
    <t>SATUAN</t>
  </si>
  <si>
    <t>TARGET CAPAIAN KINERJA SKPD s.d TAHUN 2021</t>
  </si>
  <si>
    <t>REALISASI CAPAIAN PROGRAM / KEGIATAN SAMPAI DENGAN TAHUN  2021</t>
  </si>
  <si>
    <t>CAT</t>
  </si>
  <si>
    <t xml:space="preserve">TARGET  </t>
  </si>
  <si>
    <t>REALISASI</t>
  </si>
  <si>
    <t>TINGKAT REALISASI (%)</t>
  </si>
  <si>
    <t xml:space="preserve">REALISASI CAPAIAN  </t>
  </si>
  <si>
    <t>TARGET CAPAIAN</t>
  </si>
  <si>
    <t>12 = (11/4)</t>
  </si>
  <si>
    <t>01</t>
  </si>
  <si>
    <t>surat menyurat kantor</t>
  </si>
  <si>
    <t>bulan</t>
  </si>
  <si>
    <t>terpenuhinya kebutuhan komunikasi, sumber daya air dan listrik kantor</t>
  </si>
  <si>
    <t>jasa kebersihan kantor</t>
  </si>
  <si>
    <t>alat tulis kantor</t>
  </si>
  <si>
    <t>barang cetakan dan penggandaan kantor</t>
  </si>
  <si>
    <t>komponen instalasi listrik/penerangan bangunan kantor yang disediakan</t>
  </si>
  <si>
    <t>bahan bacaan dan peraturan perundang-undangan yang disediakan</t>
  </si>
  <si>
    <t>buah koran</t>
  </si>
  <si>
    <t>makanan dan minuman pengaman kantor, tamu dan rapat kantor</t>
  </si>
  <si>
    <t>jumlah rakor dan konsultasi dalam dan luar daerah yang diikuti</t>
  </si>
  <si>
    <t>ok</t>
  </si>
  <si>
    <t>jumlah wirid dan senam bagi aparatur yang dilaksanakan</t>
  </si>
  <si>
    <t>unit</t>
  </si>
  <si>
    <t>penambahan meubeleur kantor</t>
  </si>
  <si>
    <t>penambahan komputer dan kelengkapannya</t>
  </si>
  <si>
    <t>gedung kantor yang terpelihara</t>
  </si>
  <si>
    <t>jumlah kendaraan dinas/ operasional yang diperbaiki (servis)</t>
  </si>
  <si>
    <t>pakaian dinas bagi aparatur</t>
  </si>
  <si>
    <t>stel</t>
  </si>
  <si>
    <t>jumlah aparatur yang mengikuti bimbingan teknis, workshop, pelatihan, dan sosialisasi penanaman modal</t>
  </si>
  <si>
    <t>orang</t>
  </si>
  <si>
    <t>tersusunnya LAKIP, Bahan LPPD dan LKPJ Kepala Daerah</t>
  </si>
  <si>
    <t>laporan</t>
  </si>
  <si>
    <t>tersusunnya Renja, RKA, DPA dan DPPA SKPD</t>
  </si>
  <si>
    <t>dokumen</t>
  </si>
  <si>
    <t>kab/kota</t>
  </si>
  <si>
    <t>laporan pemantauan dan penilaian terhadap pelaksanaan program/kegiatan DPM &amp; PTSP</t>
  </si>
  <si>
    <t>eksemplar</t>
  </si>
  <si>
    <t>administrasi keuangan SKPD</t>
  </si>
  <si>
    <t>Jumlah nilai investasi PMDN dan PMA</t>
  </si>
  <si>
    <t xml:space="preserve">PMA  </t>
  </si>
  <si>
    <t>ribu US $</t>
  </si>
  <si>
    <t xml:space="preserve">PMDN  </t>
  </si>
  <si>
    <t>Juta Rp.</t>
  </si>
  <si>
    <t>jumlah perusahaan PMA/PMDN yang difasilitasi permasalahannya</t>
  </si>
  <si>
    <t>PMA/PMDN</t>
  </si>
  <si>
    <t>pertemuan</t>
  </si>
  <si>
    <t>jumlah peserta lintas SKPD dan lintas kepentingan yang memonitor dan mengatasi permasalahan investasi</t>
  </si>
  <si>
    <t>rumusan</t>
  </si>
  <si>
    <t>jumlah buku perkembangan investasi PMA/PMDN</t>
  </si>
  <si>
    <t>buku</t>
  </si>
  <si>
    <t xml:space="preserve">jumlah proyek PMA/PMDN yang dilakukan pengawasan </t>
  </si>
  <si>
    <t>perusahaan/proyek</t>
  </si>
  <si>
    <t>terlaksananya keikutsertaan BKPM&amp;PPT pada kegiatan promosi dalam dan luar negeri</t>
  </si>
  <si>
    <t>event</t>
  </si>
  <si>
    <t>terfasilitasinya kabupaten/kota dalam upaya pengembangan ekonomi daerah</t>
  </si>
  <si>
    <t>tersosialisasinya potensi dan peluang investasi Sumatera Barat kepada calon investor</t>
  </si>
  <si>
    <t>calon investor</t>
  </si>
  <si>
    <t>data spasial dasar dan tematik yang terbaru`</t>
  </si>
  <si>
    <t>buah</t>
  </si>
  <si>
    <t>rumusan rekomendasi terkait permasalahan/kendala dibidang perencanaan dan kebijakan, promosi, perizinan dan pengendalian penanaman modal tingkat Provinsi</t>
  </si>
  <si>
    <t>terlaksananya koordinasi promosi dengan Kab/Kota</t>
  </si>
  <si>
    <t>jumlah calon investor yang difasilitasi ke lokasi rencana proyek investasi</t>
  </si>
  <si>
    <t>Persentase Perizinan Yang diterbitkan Tepat Waktu</t>
  </si>
  <si>
    <t>%</t>
  </si>
  <si>
    <t>IKM ( Indek Kepuasan Masyarakat )</t>
  </si>
  <si>
    <t>rasio</t>
  </si>
  <si>
    <t>Forum Komunikasi Pelaku Usaha Daerah</t>
  </si>
  <si>
    <t>1 aplikasi</t>
  </si>
  <si>
    <t>1 UPP</t>
  </si>
  <si>
    <t>2 laporan</t>
  </si>
  <si>
    <t>33 aparatur</t>
  </si>
  <si>
    <t>50 media lokal ;       5 Media Nasional</t>
  </si>
  <si>
    <t>5  media lokal ;                 1  Media Nasional</t>
  </si>
  <si>
    <t xml:space="preserve">5  media lokal ;                 1  Media Nas </t>
  </si>
  <si>
    <t>10 Media Lokal ; 2 Media Nas</t>
  </si>
  <si>
    <t>62 Stel</t>
  </si>
  <si>
    <t>10 Media lokal; 1 media Nas</t>
  </si>
  <si>
    <t>Pemeliharaan Rutin/Berkala Mebeuler</t>
  </si>
  <si>
    <t>TARGET PROGRAM KEGIATAN RENJA SKPD TAHUN BERJALAN 2019</t>
  </si>
  <si>
    <t>Inventarisasi Tanah Ulayat yang berpotensi untuk Penanaman Modal</t>
  </si>
  <si>
    <t>Data Tanah Ulayat yang Berpotensi untuk Penanaman Modal</t>
  </si>
  <si>
    <t>Jumlah Perusahaan yang akan dilakukan pengawasan</t>
  </si>
  <si>
    <t>bulan/kali</t>
  </si>
  <si>
    <t>Penyediaan jasa Komunikasi, Sumber Daya Air dan Listrik</t>
  </si>
  <si>
    <t>Penyediaan Alat Tulis Kantor</t>
  </si>
  <si>
    <t>Pengadaan Meubeleur</t>
  </si>
  <si>
    <t>Pengadaan Peralatan/Perlengkapan Kantor</t>
  </si>
  <si>
    <t>Penambahan Peralatan dan Perlengkapan Kantor</t>
  </si>
  <si>
    <t>Peningkatan Penyelesaian Masalah Pelayanan Perizinan Terpadu</t>
  </si>
  <si>
    <t>Sinkronisasi dan Harmonisasi tentang Tata Cara Pelayanan Perizinan</t>
  </si>
  <si>
    <t>Pengembangan Sistem Pelayanan Perizinan yang Berbasis Teknologi Informasi</t>
  </si>
  <si>
    <t>Terwujudnya sinkronisasi dan harmonisasi tata cara pelayanan perizinan dn non perizinan penanaman modal</t>
  </si>
  <si>
    <t>aplikasi</t>
  </si>
  <si>
    <t>permasalahan</t>
  </si>
  <si>
    <t>UPP</t>
  </si>
  <si>
    <t>sertifikat</t>
  </si>
  <si>
    <t>Meningkatnya Pelayanan Perizinan dan Non Perizinan</t>
  </si>
  <si>
    <t>11 = (6+8)</t>
  </si>
  <si>
    <t>Pengadaan Pakaian Dinas beserta Kelengkapannya</t>
  </si>
  <si>
    <t>Bimbingan Teknis Implementasi Peraturan Perundang-undangan</t>
  </si>
  <si>
    <t>Monitoring dan Evaluasi Program dan Kegiatan SKPD</t>
  </si>
  <si>
    <t>3 dokumen</t>
  </si>
  <si>
    <t>Persentase Pelayanan Administrasi Perkantoran</t>
  </si>
  <si>
    <t>Terlaksananya Surat Menyurat Kantor</t>
  </si>
  <si>
    <t>Penyediaan Jasa Kebersihan, Pengamanan dan Sopir Kantor</t>
  </si>
  <si>
    <t>Tersedianya Jasa Kebersihan, Pengamanan dan Sopir Kantor</t>
  </si>
  <si>
    <t>Tersedianya Alat tulis kantor</t>
  </si>
  <si>
    <t>Tersedianya Barang cetakan dan penggandaan kantor</t>
  </si>
  <si>
    <t>Tersedianya Nasi Kotak dan Snack Kotak untuk Rapatnya</t>
  </si>
  <si>
    <t xml:space="preserve">Terlaksananya rapat-rapat koordinasi dan konsultasi dalam dan luar daerah </t>
  </si>
  <si>
    <t>Persentase Berfungsinya Sarana dan Prasarana Aparatur</t>
  </si>
  <si>
    <t>Jumlah Perbaikan mebeleur</t>
  </si>
  <si>
    <t>Jumlah Perbaikan/servis peralatan dan perlengkapan kantor</t>
  </si>
  <si>
    <t>8 roda empat;   3 roda dua</t>
  </si>
  <si>
    <t>121 unit</t>
  </si>
  <si>
    <t>Persentase Disiplin Aparatur dalam Berpakaian Dinas</t>
  </si>
  <si>
    <t>Tingkat Kesesuaian Pelaporan Capaian Kinerja Unit Kerja SKPD</t>
  </si>
  <si>
    <t xml:space="preserve">3 laporan </t>
  </si>
  <si>
    <t xml:space="preserve">Tersusunnya LAKIP,  bahan LPPD dan LKPJ kepala daerah  </t>
  </si>
  <si>
    <t>Kota Padang dan Luar Daerah, Luar Provinsi</t>
  </si>
  <si>
    <t>Terlaksananya Pengelolaan , Pengawasan dan Pengendalian Aset SKPD</t>
  </si>
  <si>
    <t xml:space="preserve">Persentase Pelayanan Administrasi Perkantoran </t>
  </si>
  <si>
    <t>Rata-Rata Lamanya PNS Mengikuti Diklat</t>
  </si>
  <si>
    <t>Tingkat Kesesuaian Pelaporan Capaian Kinerja pada Unit Kerja</t>
  </si>
  <si>
    <t xml:space="preserve"> JPL/orang/         tahun</t>
  </si>
  <si>
    <t>632 kotak ; 637 kotak</t>
  </si>
  <si>
    <t>37 kali ; 20 kali</t>
  </si>
  <si>
    <t>63 kali pertemuan dan 1 kali</t>
  </si>
  <si>
    <t>33 unit</t>
  </si>
  <si>
    <t>Tersusunnya Renja, DPA dan DPPA SKPD</t>
  </si>
  <si>
    <t xml:space="preserve"> 2 laporan </t>
  </si>
  <si>
    <t>5 Perusahaan PMA/ PMDN</t>
  </si>
  <si>
    <t>100 orang, 1 kali pertemuan</t>
  </si>
  <si>
    <t>15 perusahaan</t>
  </si>
  <si>
    <t>7 calon investor</t>
  </si>
  <si>
    <t xml:space="preserve">3 persil </t>
  </si>
  <si>
    <t>400 buku ; 1 unit</t>
  </si>
  <si>
    <t>100 orang (1 kali)</t>
  </si>
  <si>
    <t>TV lokal 1 kali; media cetak 46 kali</t>
  </si>
  <si>
    <t>80 orang</t>
  </si>
  <si>
    <t>Pengukuran Indeks Kepuasan Masyarakat (IKM) Pelayanan Terpadu Satu Pintu Prov. Sumbar</t>
  </si>
  <si>
    <t>15 pengaduan</t>
  </si>
  <si>
    <t>006</t>
  </si>
  <si>
    <t>007</t>
  </si>
  <si>
    <t>008</t>
  </si>
  <si>
    <t>009</t>
  </si>
  <si>
    <t>010</t>
  </si>
  <si>
    <t>130</t>
  </si>
  <si>
    <t>011</t>
  </si>
  <si>
    <t>012</t>
  </si>
  <si>
    <t>013</t>
  </si>
  <si>
    <t>015</t>
  </si>
  <si>
    <t>016</t>
  </si>
  <si>
    <t>017</t>
  </si>
  <si>
    <t>018</t>
  </si>
  <si>
    <t>Data Spasial dasar dan Tematik yang terbaru</t>
  </si>
  <si>
    <t>Buku Profil dan Peluang Investasi Sumatera Barat</t>
  </si>
  <si>
    <t>1800izin/ rekomendasi</t>
  </si>
  <si>
    <t>TUJUAN</t>
  </si>
  <si>
    <t>SASARAN</t>
  </si>
  <si>
    <t>NDIKATOR SASARAN</t>
  </si>
  <si>
    <t>Meningkatnya Kinerja Organisasi</t>
  </si>
  <si>
    <t>Meningkatnya Tata Kelola Orgabisasi</t>
  </si>
  <si>
    <t>1. Nilai Evaluasi Akuntabilitas Kinerja</t>
  </si>
  <si>
    <t xml:space="preserve">2. Persentase Capaian Realisasi Pelaksanaan Program dan Kegiatan </t>
  </si>
  <si>
    <t>Meningkatnya Pertumbuhan Investasi</t>
  </si>
  <si>
    <t>1. Meningkatnya Realisasi Investasi</t>
  </si>
  <si>
    <t>1. Nilai Realisasi Investasi</t>
  </si>
  <si>
    <t>2. Meningkatnya Kualitas Pelayanan Terpadu Satu Pintu</t>
  </si>
  <si>
    <t>PROGRAM /KEGIATAN</t>
  </si>
  <si>
    <t>BB+</t>
  </si>
  <si>
    <t>A</t>
  </si>
  <si>
    <t>Pengadaan Mebeuler</t>
  </si>
  <si>
    <t>Pengadaan Kendaraan Dinas</t>
  </si>
  <si>
    <t>Pengadaan Komputer dan Jaringan Komputer</t>
  </si>
  <si>
    <t>Penyusunan Profil dan Peluang Investasi Provinsi Sumatera Barat</t>
  </si>
  <si>
    <t>6 even</t>
  </si>
  <si>
    <t xml:space="preserve">  DANA/PAGU INDIKATIF</t>
  </si>
  <si>
    <t xml:space="preserve">  DANA/PAGU KUA PPAS</t>
  </si>
  <si>
    <t>1 pertemuan;       40 orang</t>
  </si>
  <si>
    <t>Jumlah Peserta yang mengikuti konsolidasi Perencanaan dan Pelaksanaan Penanaman Modal</t>
  </si>
  <si>
    <t>Forum Komunikasi Usaha Pelaku Daerah</t>
  </si>
  <si>
    <t>Terlaksananya Kegiatan Strategi Promosi Peluang Investasi</t>
  </si>
  <si>
    <t>Adanya Sistem Pelayanan Perizinan yang Berbasis Teknologi Informasi</t>
  </si>
  <si>
    <t xml:space="preserve">1 pertemuan ; 100 orang </t>
  </si>
  <si>
    <t>Jumlah aparatur yang telah melakukan sosialisasi perizinan secara elektronik</t>
  </si>
  <si>
    <t>INDIKATOR SASARAN</t>
  </si>
  <si>
    <t>Tujuan</t>
  </si>
  <si>
    <t>Sasaran</t>
  </si>
  <si>
    <t>Indikator Sasaran</t>
  </si>
  <si>
    <t>Jumlah peserta yang mengikuti pertemuan forum pelaku usaha daerah</t>
  </si>
  <si>
    <t xml:space="preserve">Termediasinya pengaduan izin yang bermasalah </t>
  </si>
  <si>
    <t>1800 izin/ rekomendasi</t>
  </si>
  <si>
    <t>Kerjasama Promosi dan Misi Investasi</t>
  </si>
  <si>
    <t>Pertemuan Strategi Promosi Peluang Investasi</t>
  </si>
  <si>
    <t>Tersedianya Nasi Kotak dan Snack Kotak Mendukung Pelaksanaan Rapat-Rapat Kantor</t>
  </si>
  <si>
    <t>2 Media</t>
  </si>
  <si>
    <t>57 kali</t>
  </si>
  <si>
    <t>Meningkatnya Tata Kelola Organisasi</t>
  </si>
  <si>
    <t xml:space="preserve">Terlaksananya jumlah wirid dan senam bagi aparatur </t>
  </si>
  <si>
    <t xml:space="preserve">Laporan pemantauan dan penilaian terhadap pelaksanaan program/kegiatan  </t>
  </si>
  <si>
    <t>Terlaksananya Forum Investasi Sumatera Barat</t>
  </si>
  <si>
    <t>Tersusunya Laporan Pengelolaan, Pengawasan dan Pengendalian Aset SKPD</t>
  </si>
  <si>
    <t xml:space="preserve">Perusahaan PMA/PMDN yang difasilitasi permasalahannya </t>
  </si>
  <si>
    <t>RENCANA PROGRAM DAN KEGIATAN SKPD TAHUN TAHUN 2021</t>
  </si>
  <si>
    <t>RENCANA TAHUN 2021</t>
  </si>
  <si>
    <t>Bimbingan Teknis Penyelesaian Permasalahan Investasi</t>
  </si>
  <si>
    <t>BERDASARKAN PAGU INDIKATIF</t>
  </si>
  <si>
    <t>- Realisasi Fisik 100%</t>
  </si>
  <si>
    <t>- Realisasi Keu 95 %</t>
  </si>
  <si>
    <t>- PMA (ribu US $          135 000 )</t>
  </si>
  <si>
    <t>- PMDN ( juta Rp.      2.950.000 )</t>
  </si>
  <si>
    <t>2. Indeks Kepuasan Masyarakat (IKM) ( 3,40 )</t>
  </si>
  <si>
    <t>1. Persentase Izin Yang Diterbitkan Tepat Waktu                ( 85 % )</t>
  </si>
  <si>
    <t>PENANAMAN MODAL</t>
  </si>
  <si>
    <t>REN</t>
  </si>
  <si>
    <t>DALAK</t>
  </si>
  <si>
    <t>PROMOSI</t>
  </si>
  <si>
    <t>PKPL</t>
  </si>
  <si>
    <t>PTSP</t>
  </si>
  <si>
    <t>400 buku ;        1 unit</t>
  </si>
  <si>
    <t>100 orang          (1 kali)</t>
  </si>
  <si>
    <t>100 orang         (1 kali)</t>
  </si>
  <si>
    <t xml:space="preserve">    Pelaksanaan Program dan </t>
  </si>
  <si>
    <t xml:space="preserve">    Kegiatan</t>
  </si>
  <si>
    <t xml:space="preserve">    - Realisasi Fisik 100%</t>
  </si>
  <si>
    <t xml:space="preserve">    - Realisasi Keu 95 %</t>
  </si>
  <si>
    <t>- PMA       (ribu US $          135 000 )</t>
  </si>
  <si>
    <t>- PMDN      ( juta Rp.     2.950.000 )</t>
  </si>
  <si>
    <t>Jumlah Peserta Sosialisasi Kebijakan Penanaman Modal</t>
  </si>
  <si>
    <t>PEMERINTAH PROVINSI SUMATERA BARAT</t>
  </si>
  <si>
    <t>RENCANA PROGRAM DAN KEGIATAN SKPD TAHUN 2021 DAN PERKIRAAN MAJU TAHUN 2022</t>
  </si>
  <si>
    <t>DINAS PENANAMAN MODAL DAN PELAYANAN TERPADU SATU PINTU</t>
  </si>
  <si>
    <t xml:space="preserve">1. </t>
  </si>
  <si>
    <t>Nilai Evaluasi Akuntabilitas Kinerja</t>
  </si>
  <si>
    <t xml:space="preserve">2. </t>
  </si>
  <si>
    <t>PERKIRAAN MAJU RENCANA TAHUN 2022</t>
  </si>
  <si>
    <t>PAD</t>
  </si>
  <si>
    <t>- PMA ( ribu US $ )</t>
  </si>
  <si>
    <t>- PMDN ( juta Rp. )</t>
  </si>
  <si>
    <t>Jumlah Nilai Realisasi Investasi</t>
  </si>
  <si>
    <t>Persentase Izin Yang Diterbitkan Tepat Waktu</t>
  </si>
  <si>
    <t>IKM ( Indeks Kepuasan Masyarakat  )</t>
  </si>
  <si>
    <t>Meningkatnya Realisasi Investasi di Sumatera Barat</t>
  </si>
  <si>
    <t>Meningkatnya Kualitas Pelayanan Satu Pintu</t>
  </si>
  <si>
    <t>1.</t>
  </si>
  <si>
    <t>2.</t>
  </si>
  <si>
    <t>44 unit</t>
  </si>
  <si>
    <t>130 unit</t>
  </si>
  <si>
    <t>41 unit</t>
  </si>
  <si>
    <t>TV 2 unit, Scanner 3 unit</t>
  </si>
  <si>
    <t>1 dokumen</t>
  </si>
  <si>
    <t>Sumatera Barat dan Jakarta</t>
  </si>
  <si>
    <t>Rancangan Awal RKPD</t>
  </si>
  <si>
    <t>3.</t>
  </si>
  <si>
    <t>4.</t>
  </si>
  <si>
    <t>5.</t>
  </si>
  <si>
    <t>6.</t>
  </si>
  <si>
    <t>7.</t>
  </si>
  <si>
    <t>8.</t>
  </si>
  <si>
    <t>9.</t>
  </si>
  <si>
    <t>10.</t>
  </si>
  <si>
    <t>I.</t>
  </si>
  <si>
    <t>13 bulan,         5 org Jasa Kebersihan,        7 org Jasa Pengamanan, 6 org Jasa Sopir Kantor</t>
  </si>
  <si>
    <t>10 koran lokal,              2 koran Nasional</t>
  </si>
  <si>
    <t>960 kotak ; 960 kotak</t>
  </si>
  <si>
    <t>60 kali</t>
  </si>
  <si>
    <t>II.</t>
  </si>
  <si>
    <t>Terlaksananya Pengadaan Mebeuler</t>
  </si>
  <si>
    <t>Tersedianya Peralatan dan Perlengkapan Kantor</t>
  </si>
  <si>
    <t>Gedung Kantor Yang Dipelihara</t>
  </si>
  <si>
    <t>Penggantian Atap, Loteng, Pintu dan Dekorasi Ruangan</t>
  </si>
  <si>
    <t>kendaraan operasional/dinas yang dipelihara</t>
  </si>
  <si>
    <t>Terlaksananya Perbaikan Mebeleur</t>
  </si>
  <si>
    <t>Terlaksananya Perbaikan/servis Peralatan dan Perlengkapan Kantor</t>
  </si>
  <si>
    <t>Terlaksananya Pengadaan Komputer dan Jaringan Komputer</t>
  </si>
  <si>
    <t>18 unit</t>
  </si>
  <si>
    <t xml:space="preserve">Kota Padang </t>
  </si>
  <si>
    <t>Pakaian Dinas dan Kelengkapannya</t>
  </si>
  <si>
    <t>124 stel</t>
  </si>
  <si>
    <t>III.</t>
  </si>
  <si>
    <t>IV.</t>
  </si>
  <si>
    <t xml:space="preserve">Jumlah aparatur yang mengikuti Pelatihan, Diklat Teknis </t>
  </si>
  <si>
    <t xml:space="preserve">69 orang </t>
  </si>
  <si>
    <t>V.</t>
  </si>
  <si>
    <t xml:space="preserve">4 laporan  </t>
  </si>
  <si>
    <t xml:space="preserve">Tersusunnya LAKIP, LPPD, LKPJ Kepala Daerah dan Laporan Keuangan </t>
  </si>
  <si>
    <t>Terlaksananya Administrasi keuangan SKPD</t>
  </si>
  <si>
    <t>Tersusunnya Rencana Kerja (RENJA), DPA dan DPPA SKPD</t>
  </si>
  <si>
    <t>Monitoring dan Evaluasi  Kegiatan SKPD</t>
  </si>
  <si>
    <t>VI.</t>
  </si>
  <si>
    <t>11.</t>
  </si>
  <si>
    <t>12.</t>
  </si>
  <si>
    <t>13.</t>
  </si>
  <si>
    <t>14.</t>
  </si>
  <si>
    <t>15.</t>
  </si>
  <si>
    <t>Jumlah Peserta Yang Mendapatkan  Sosialisasi Kebijakan Penanaman Modal</t>
  </si>
  <si>
    <t xml:space="preserve">3. </t>
  </si>
  <si>
    <t>Penyusunan Buku Data Perkembangan Penanaman Modal</t>
  </si>
  <si>
    <t>Kab. Pasaman</t>
  </si>
  <si>
    <t xml:space="preserve">4. </t>
  </si>
  <si>
    <t>Sumatera Barat dan Luar Provinsi dan Luar Negeri</t>
  </si>
  <si>
    <t>Terlaksananya Keikutsertaan DPM &amp; PTSP pada Kegiatan Promosi dalam negeri dan luar negeri</t>
  </si>
  <si>
    <t>7 even</t>
  </si>
  <si>
    <t>Sumatera Barat dan Jawa Barat</t>
  </si>
  <si>
    <t>Sistem Informasi Potensi dan Peluang Investasi (SIPOPEI)</t>
  </si>
  <si>
    <t>1 sistem</t>
  </si>
  <si>
    <t>Penyusunan Feasibility Study Proyek Investasi</t>
  </si>
  <si>
    <t>Kota Padang, Kota Pariaman dan Jakarta</t>
  </si>
  <si>
    <t>Dokumen Study Kelayanan Proyek Investasi</t>
  </si>
  <si>
    <t xml:space="preserve">Sumatera Barat, Jakarta  </t>
  </si>
  <si>
    <t xml:space="preserve"> 1 kali pertemuan      ( 120 org )</t>
  </si>
  <si>
    <t xml:space="preserve">Bimbingan Teknis Pengendalian Pelaksanaan Penanaman Modal </t>
  </si>
  <si>
    <t>Terlaksananya Bimtek Pengendalian Pelaksanaan Penanaman Modal</t>
  </si>
  <si>
    <t xml:space="preserve">200 orang </t>
  </si>
  <si>
    <t>Penyebarluasan Informasi Perkembangan Penanaman Modal melalui Media Massa</t>
  </si>
  <si>
    <t>TV lokal 1 kali  dan Media Cetak 20 kali</t>
  </si>
  <si>
    <t>Kab. Dharmasraya dan Kab. Pasaman dan Jakarta</t>
  </si>
  <si>
    <t>150 orang</t>
  </si>
  <si>
    <t xml:space="preserve">Terlaksananya Forum Peningkatan Kerjasama antar Pengusaha </t>
  </si>
  <si>
    <t>10 Kab/Kota</t>
  </si>
  <si>
    <t>1 pertemuan; 50 orang</t>
  </si>
  <si>
    <t>Persentase Perizinan Yang Diterbitkan Tepat Waktu (%)</t>
  </si>
  <si>
    <t>IKM (Indeks Kepuasan Masyarakat ) (Rasio)</t>
  </si>
  <si>
    <t>Terlaksananya Forum PTSP</t>
  </si>
  <si>
    <t xml:space="preserve">1 pertemuan ; 80 orang </t>
  </si>
  <si>
    <t xml:space="preserve">1 pertemuan, 100 orang  </t>
  </si>
  <si>
    <t xml:space="preserve">Terlaksananya Audit Mutu Pelayanan </t>
  </si>
  <si>
    <t>1 Laporan Audit Pelayanan</t>
  </si>
  <si>
    <t>Jumlah unit Pelayanan Publik Yang diukur IKMnya</t>
  </si>
  <si>
    <t>REVIEW TERHADAP RANCANGAN  AWAL RKPD TAHUN 2021</t>
  </si>
  <si>
    <t xml:space="preserve">Penyusunan Buku Data Perkembangan Penanaman Modal Sumatera Barat </t>
  </si>
  <si>
    <t>Buku data perkembangan Penanaman Modal Prpvinsi Sumatera Barat</t>
  </si>
  <si>
    <t>URUSAN/BIDANG URUSAN PEMERINTAHAN DAERAH DAN PROGRAMPEGIATAN</t>
  </si>
  <si>
    <t>REALISASI TARGET KINERJA HASIL PROGRAM DAN KELUARAN KEGIATAN s.d 2018</t>
  </si>
  <si>
    <t>TARGET DAN REALISASI KINERJA PROGRAM KEGIATAN SKPD TAHUN 2018</t>
  </si>
  <si>
    <t>Kegiatan  Penyedian Komponen Instalasi Listrik/Penerangan Bangunan Kantor</t>
  </si>
  <si>
    <t>Kegiatan  Penyediaan Bahan Bacaan dan Peraturan Perundang-Undangan</t>
  </si>
  <si>
    <t xml:space="preserve">Kegiatan Rapat-rapat Koordinasi dan Konsultasi ke Dalam Daerah dan ke Luar Daerah </t>
  </si>
  <si>
    <t>Kegiatan Penyediaan Jasa Pembinaan Mental dan Fisik Aparatur</t>
  </si>
  <si>
    <t>Kegiatan  Penyediaan Jasa Kebersihan Kantor</t>
  </si>
  <si>
    <t>Penyediaan Jasa Sopir Kantor</t>
  </si>
  <si>
    <t>jasa sopir operasional kantor</t>
  </si>
  <si>
    <t>Penyediaan Jasa Pengamanan Kantor</t>
  </si>
  <si>
    <t>jasa pengamanan kantor</t>
  </si>
  <si>
    <t>perbaikan/servis peralatan dan perlengkapan kantor</t>
  </si>
  <si>
    <t>Pemeliharaan Rutin/Berkala Meubeleur</t>
  </si>
  <si>
    <t>perbaikan meubeleur</t>
  </si>
  <si>
    <t>terlaksananya pemeriksaan hasil pengukuran kinerja</t>
  </si>
  <si>
    <t>jumlah peserta yang mengikuti konsolidasi perencanaan dan pelaksanaan penanaman modal tingkat provinsi</t>
  </si>
  <si>
    <t>penyebarluasan informasi perkembangan penanaman modal Sumatera Barat melalui media massa</t>
  </si>
  <si>
    <t>kali</t>
  </si>
  <si>
    <t>jumlah izin dan non izin yang diterbitkan</t>
  </si>
  <si>
    <t>Terfasilitasinya dan termediasinya pengaduan pelayanan perizinan</t>
  </si>
  <si>
    <t>terwujudnya Pelayanan Perizinan dan Non Perizinan yang berbasis Teknologi Informasi</t>
  </si>
  <si>
    <t>Terukurnya Kualitas Pelayanan pada unit Pelayanan Publik</t>
  </si>
  <si>
    <t>REKAPITULASI EVALUASI HASIL PELAKSANAAN RENJA SKPD PENCAPAIAN RENSTRA SKPD TAHUN 2019</t>
  </si>
  <si>
    <t>024</t>
  </si>
  <si>
    <t>000</t>
  </si>
  <si>
    <t>371</t>
  </si>
  <si>
    <t>019</t>
  </si>
  <si>
    <t>014</t>
  </si>
  <si>
    <t>Penyusunan Laporan Keuangan Semester/ Tahunan</t>
  </si>
  <si>
    <t>Penyusunan Profil Peluang Investasi Sumatera Barat</t>
  </si>
  <si>
    <t>020</t>
  </si>
  <si>
    <t>022</t>
  </si>
  <si>
    <t>131</t>
  </si>
  <si>
    <t>Meningkatnya Pemahaman Apratur  tentang Penyelenggaraan Pelayanan Perizinan</t>
  </si>
  <si>
    <t>Pengukuran Indeks Kepuasan Masyrakat (IKM) Pelayanan Terpadu Satu Pintu Provinsi Sumatera Barat</t>
  </si>
  <si>
    <t>Pelayanan Terpadu Satu Pintu ( PTSP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</si>
</sst>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&quot;Rp&quot;* #,##0_);_(&quot;Rp&quot;* \(#,##0\);_(&quot;Rp&quot;* &quot;-&quot;??_);_(@_)"/>
    <numFmt numFmtId="165" formatCode="#,##0.00_);\(#,##0.00\);\0"/>
    <numFmt numFmtId="166" formatCode="_(* #,##0_);_(* \(#,##0\);_(* &quot;-&quot;??_);_(@_)"/>
    <numFmt numFmtId="167" formatCode="_(* #,##0.00_);_(* \(#,##0.00\);_(* &quot;-&quot;_);_(@_)"/>
  </numFmts>
  <fonts count="4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Calibri"/>
      <family val="2"/>
    </font>
    <font>
      <sz val="9"/>
      <color theme="0"/>
      <name val="Calibri"/>
      <family val="2"/>
    </font>
    <font>
      <b/>
      <sz val="9"/>
      <color theme="1"/>
      <name val="Calibri"/>
      <family val="2"/>
    </font>
    <font>
      <sz val="10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b/>
      <sz val="10"/>
      <color theme="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</font>
    <font>
      <sz val="10"/>
      <color theme="0"/>
      <name val="Calibri"/>
      <family val="2"/>
    </font>
    <font>
      <sz val="10"/>
      <color rgb="FFFF0000"/>
      <name val="Calibri"/>
      <family val="2"/>
    </font>
    <font>
      <sz val="10"/>
      <name val="Calibri"/>
      <family val="2"/>
    </font>
    <font>
      <b/>
      <sz val="10"/>
      <color rgb="FFFF0000"/>
      <name val="Calibri"/>
      <family val="2"/>
    </font>
    <font>
      <b/>
      <u/>
      <sz val="10"/>
      <name val="Calibri"/>
      <family val="2"/>
    </font>
    <font>
      <sz val="8"/>
      <color rgb="FF000000"/>
      <name val="Calibri"/>
      <family val="2"/>
      <charset val="1"/>
    </font>
    <font>
      <sz val="8"/>
      <color rgb="FF000000"/>
      <name val="Century Gothic"/>
      <family val="2"/>
    </font>
    <font>
      <sz val="7.5"/>
      <color rgb="FF000000"/>
      <name val="Century Gothic"/>
      <family val="2"/>
    </font>
    <font>
      <b/>
      <sz val="7.5"/>
      <color rgb="FF000000"/>
      <name val="Century Gothic"/>
      <family val="2"/>
    </font>
    <font>
      <b/>
      <sz val="7.5"/>
      <name val="Century Gothic"/>
      <family val="2"/>
    </font>
    <font>
      <sz val="7.5"/>
      <name val="Century Gothic"/>
      <family val="2"/>
    </font>
    <font>
      <b/>
      <sz val="7.5"/>
      <color rgb="FFFF0000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b/>
      <sz val="8"/>
      <color rgb="FF000000"/>
      <name val="Century Gothic"/>
      <family val="2"/>
    </font>
    <font>
      <b/>
      <u/>
      <sz val="8"/>
      <color rgb="FF000000"/>
      <name val="Century Gothic"/>
      <family val="2"/>
    </font>
    <font>
      <b/>
      <sz val="10"/>
      <color theme="1"/>
      <name val="Century Gothic"/>
      <family val="2"/>
    </font>
    <font>
      <sz val="8"/>
      <color rgb="FFFF0000"/>
      <name val="Century Gothic"/>
      <family val="2"/>
    </font>
    <font>
      <b/>
      <sz val="8"/>
      <color rgb="FFFF0000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rgb="FFE6B9B8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double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double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auto="1"/>
      </top>
      <bottom style="double">
        <color auto="1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 style="double">
        <color auto="1"/>
      </right>
      <top style="double">
        <color auto="1"/>
      </top>
      <bottom/>
      <diagonal/>
    </border>
    <border>
      <left style="medium">
        <color indexed="64"/>
      </left>
      <right style="double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7">
    <xf numFmtId="0" fontId="0" fillId="0" borderId="0" xfId="0"/>
    <xf numFmtId="167" fontId="3" fillId="3" borderId="3" xfId="1" applyNumberFormat="1" applyFont="1" applyFill="1" applyBorder="1"/>
    <xf numFmtId="167" fontId="3" fillId="3" borderId="5" xfId="1" applyNumberFormat="1" applyFont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1" fontId="4" fillId="0" borderId="0" xfId="1" applyFont="1"/>
    <xf numFmtId="41" fontId="4" fillId="0" borderId="0" xfId="1" applyNumberFormat="1" applyFont="1"/>
    <xf numFmtId="166" fontId="7" fillId="5" borderId="1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39" fontId="8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0" fontId="6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right" vertical="top"/>
    </xf>
    <xf numFmtId="0" fontId="4" fillId="0" borderId="0" xfId="0" applyFont="1" applyAlignment="1">
      <alignment vertical="top"/>
    </xf>
    <xf numFmtId="41" fontId="4" fillId="0" borderId="0" xfId="1" applyFont="1" applyAlignment="1">
      <alignment vertical="top"/>
    </xf>
    <xf numFmtId="41" fontId="4" fillId="0" borderId="0" xfId="1" applyNumberFormat="1" applyFont="1" applyAlignment="1">
      <alignment vertical="top"/>
    </xf>
    <xf numFmtId="0" fontId="6" fillId="4" borderId="5" xfId="0" applyFont="1" applyFill="1" applyBorder="1" applyAlignment="1">
      <alignment horizontal="center" vertical="top"/>
    </xf>
    <xf numFmtId="0" fontId="6" fillId="4" borderId="5" xfId="0" quotePrefix="1" applyFont="1" applyFill="1" applyBorder="1" applyAlignment="1">
      <alignment horizontal="center" vertical="top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top"/>
    </xf>
    <xf numFmtId="0" fontId="4" fillId="4" borderId="5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right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5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6" fillId="2" borderId="5" xfId="0" applyFont="1" applyFill="1" applyBorder="1" applyAlignment="1">
      <alignment vertical="top" wrapText="1"/>
    </xf>
    <xf numFmtId="0" fontId="6" fillId="2" borderId="5" xfId="0" quotePrefix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vertical="top"/>
    </xf>
    <xf numFmtId="9" fontId="6" fillId="2" borderId="5" xfId="3" applyNumberFormat="1" applyFont="1" applyFill="1" applyBorder="1" applyAlignment="1">
      <alignment horizontal="center" vertical="top"/>
    </xf>
    <xf numFmtId="41" fontId="8" fillId="2" borderId="5" xfId="0" applyNumberFormat="1" applyFont="1" applyFill="1" applyBorder="1" applyAlignment="1">
      <alignment vertical="top"/>
    </xf>
    <xf numFmtId="0" fontId="6" fillId="0" borderId="0" xfId="0" applyFont="1" applyAlignment="1">
      <alignment vertical="top"/>
    </xf>
    <xf numFmtId="41" fontId="6" fillId="0" borderId="0" xfId="0" applyNumberFormat="1" applyFont="1" applyAlignment="1">
      <alignment vertical="top"/>
    </xf>
    <xf numFmtId="0" fontId="8" fillId="2" borderId="5" xfId="0" applyFont="1" applyFill="1" applyBorder="1" applyAlignment="1">
      <alignment vertical="top" wrapText="1"/>
    </xf>
    <xf numFmtId="0" fontId="9" fillId="2" borderId="5" xfId="0" quotePrefix="1" applyFont="1" applyFill="1" applyBorder="1" applyAlignment="1">
      <alignment horizontal="center" vertical="top"/>
    </xf>
    <xf numFmtId="0" fontId="10" fillId="2" borderId="5" xfId="0" quotePrefix="1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9" fontId="9" fillId="2" borderId="5" xfId="3" applyNumberFormat="1" applyFont="1" applyFill="1" applyBorder="1" applyAlignment="1">
      <alignment horizontal="center" vertical="top"/>
    </xf>
    <xf numFmtId="0" fontId="10" fillId="3" borderId="0" xfId="0" applyFont="1" applyFill="1" applyAlignment="1">
      <alignment vertical="top"/>
    </xf>
    <xf numFmtId="41" fontId="10" fillId="3" borderId="0" xfId="1" applyFont="1" applyFill="1" applyAlignment="1">
      <alignment vertical="top"/>
    </xf>
    <xf numFmtId="0" fontId="4" fillId="2" borderId="5" xfId="0" applyFont="1" applyFill="1" applyBorder="1" applyAlignment="1">
      <alignment horizontal="center" vertical="top" wrapText="1"/>
    </xf>
    <xf numFmtId="9" fontId="5" fillId="2" borderId="5" xfId="3" applyNumberFormat="1" applyFont="1" applyFill="1" applyBorder="1" applyAlignment="1">
      <alignment horizontal="center" vertical="top"/>
    </xf>
    <xf numFmtId="41" fontId="5" fillId="2" borderId="5" xfId="0" applyNumberFormat="1" applyFont="1" applyFill="1" applyBorder="1" applyAlignment="1">
      <alignment vertical="top"/>
    </xf>
    <xf numFmtId="0" fontId="6" fillId="2" borderId="3" xfId="0" quotePrefix="1" applyFont="1" applyFill="1" applyBorder="1" applyAlignment="1">
      <alignment horizontal="left" vertical="top" wrapText="1"/>
    </xf>
    <xf numFmtId="0" fontId="6" fillId="2" borderId="5" xfId="0" quotePrefix="1" applyFont="1" applyFill="1" applyBorder="1" applyAlignment="1">
      <alignment vertical="top" wrapText="1"/>
    </xf>
    <xf numFmtId="0" fontId="4" fillId="3" borderId="5" xfId="0" quotePrefix="1" applyFont="1" applyFill="1" applyBorder="1" applyAlignment="1">
      <alignment horizontal="center" vertical="top"/>
    </xf>
    <xf numFmtId="0" fontId="6" fillId="3" borderId="10" xfId="0" quotePrefix="1" applyFont="1" applyFill="1" applyBorder="1" applyAlignment="1">
      <alignment vertical="top" wrapText="1"/>
    </xf>
    <xf numFmtId="0" fontId="6" fillId="3" borderId="5" xfId="0" quotePrefix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vertical="top" wrapText="1"/>
    </xf>
    <xf numFmtId="10" fontId="4" fillId="3" borderId="5" xfId="0" applyNumberFormat="1" applyFont="1" applyFill="1" applyBorder="1" applyAlignment="1">
      <alignment horizontal="center" vertical="top" wrapText="1"/>
    </xf>
    <xf numFmtId="41" fontId="5" fillId="3" borderId="5" xfId="1" applyFont="1" applyFill="1" applyBorder="1" applyAlignment="1">
      <alignment horizontal="right" vertical="top" wrapText="1"/>
    </xf>
    <xf numFmtId="41" fontId="5" fillId="3" borderId="0" xfId="1" applyFont="1" applyFill="1" applyAlignment="1">
      <alignment vertical="top"/>
    </xf>
    <xf numFmtId="0" fontId="6" fillId="3" borderId="5" xfId="0" quotePrefix="1" applyFont="1" applyFill="1" applyBorder="1" applyAlignment="1">
      <alignment vertical="top" wrapText="1"/>
    </xf>
    <xf numFmtId="41" fontId="5" fillId="0" borderId="5" xfId="1" applyFont="1" applyFill="1" applyBorder="1" applyAlignment="1">
      <alignment horizontal="right"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5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vertical="top"/>
    </xf>
    <xf numFmtId="41" fontId="4" fillId="3" borderId="5" xfId="0" applyNumberFormat="1" applyFont="1" applyFill="1" applyBorder="1" applyAlignment="1">
      <alignment horizontal="center" vertical="top"/>
    </xf>
    <xf numFmtId="0" fontId="5" fillId="3" borderId="5" xfId="0" applyFont="1" applyFill="1" applyBorder="1" applyAlignment="1">
      <alignment vertical="top"/>
    </xf>
    <xf numFmtId="0" fontId="6" fillId="2" borderId="5" xfId="0" applyFont="1" applyFill="1" applyBorder="1" applyAlignment="1">
      <alignment horizontal="center" vertical="top"/>
    </xf>
    <xf numFmtId="9" fontId="6" fillId="2" borderId="5" xfId="3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vertical="top"/>
    </xf>
    <xf numFmtId="9" fontId="6" fillId="3" borderId="5" xfId="3" applyFont="1" applyFill="1" applyBorder="1" applyAlignment="1">
      <alignment horizontal="center" vertical="top"/>
    </xf>
    <xf numFmtId="41" fontId="8" fillId="3" borderId="5" xfId="0" applyNumberFormat="1" applyFont="1" applyFill="1" applyBorder="1" applyAlignment="1">
      <alignment vertical="top"/>
    </xf>
    <xf numFmtId="0" fontId="6" fillId="3" borderId="0" xfId="0" applyFont="1" applyFill="1" applyAlignment="1">
      <alignment vertical="top"/>
    </xf>
    <xf numFmtId="41" fontId="4" fillId="3" borderId="0" xfId="1" applyFont="1" applyFill="1" applyAlignment="1">
      <alignment vertical="top"/>
    </xf>
    <xf numFmtId="41" fontId="5" fillId="3" borderId="5" xfId="1" applyNumberFormat="1" applyFont="1" applyFill="1" applyBorder="1" applyAlignment="1">
      <alignment horizontal="left" vertical="top" wrapText="1"/>
    </xf>
    <xf numFmtId="41" fontId="4" fillId="3" borderId="0" xfId="1" applyNumberFormat="1" applyFont="1" applyFill="1" applyAlignment="1">
      <alignment vertical="top"/>
    </xf>
    <xf numFmtId="0" fontId="4" fillId="3" borderId="5" xfId="0" quotePrefix="1" applyFont="1" applyFill="1" applyBorder="1" applyAlignment="1">
      <alignment horizontal="left" vertical="top"/>
    </xf>
    <xf numFmtId="41" fontId="5" fillId="3" borderId="5" xfId="1" applyNumberFormat="1" applyFont="1" applyFill="1" applyBorder="1" applyAlignment="1">
      <alignment vertical="top"/>
    </xf>
    <xf numFmtId="0" fontId="5" fillId="0" borderId="5" xfId="0" applyFont="1" applyFill="1" applyBorder="1" applyAlignment="1">
      <alignment vertical="top" wrapText="1"/>
    </xf>
    <xf numFmtId="41" fontId="8" fillId="2" borderId="5" xfId="1" applyNumberFormat="1" applyFont="1" applyFill="1" applyBorder="1" applyAlignment="1">
      <alignment horizontal="left" vertical="top" wrapText="1"/>
    </xf>
    <xf numFmtId="41" fontId="8" fillId="3" borderId="5" xfId="1" applyNumberFormat="1" applyFont="1" applyFill="1" applyBorder="1" applyAlignment="1">
      <alignment horizontal="left" vertical="top" wrapText="1"/>
    </xf>
    <xf numFmtId="0" fontId="4" fillId="3" borderId="0" xfId="0" applyFont="1" applyFill="1" applyAlignment="1">
      <alignment vertical="top"/>
    </xf>
    <xf numFmtId="9" fontId="6" fillId="2" borderId="5" xfId="0" applyNumberFormat="1" applyFont="1" applyFill="1" applyBorder="1" applyAlignment="1">
      <alignment horizontal="center" vertical="top"/>
    </xf>
    <xf numFmtId="9" fontId="6" fillId="3" borderId="5" xfId="0" applyNumberFormat="1" applyFont="1" applyFill="1" applyBorder="1" applyAlignment="1">
      <alignment horizontal="center" vertical="top"/>
    </xf>
    <xf numFmtId="41" fontId="5" fillId="3" borderId="5" xfId="1" applyFont="1" applyFill="1" applyBorder="1" applyAlignment="1">
      <alignment vertical="top"/>
    </xf>
    <xf numFmtId="0" fontId="4" fillId="2" borderId="5" xfId="0" applyFont="1" applyFill="1" applyBorder="1" applyAlignment="1">
      <alignment horizontal="center" vertical="top"/>
    </xf>
    <xf numFmtId="0" fontId="6" fillId="2" borderId="5" xfId="0" quotePrefix="1" applyFont="1" applyFill="1" applyBorder="1" applyAlignment="1">
      <alignment horizontal="left" vertical="top"/>
    </xf>
    <xf numFmtId="0" fontId="4" fillId="2" borderId="5" xfId="0" quotePrefix="1" applyFont="1" applyFill="1" applyBorder="1" applyAlignment="1">
      <alignment horizontal="center" vertical="top"/>
    </xf>
    <xf numFmtId="167" fontId="6" fillId="2" borderId="5" xfId="1" applyNumberFormat="1" applyFont="1" applyFill="1" applyBorder="1" applyAlignment="1">
      <alignment horizontal="center" vertical="top" wrapText="1"/>
    </xf>
    <xf numFmtId="41" fontId="10" fillId="0" borderId="0" xfId="1" applyFont="1" applyAlignment="1">
      <alignment vertical="top"/>
    </xf>
    <xf numFmtId="41" fontId="10" fillId="3" borderId="0" xfId="1" applyNumberFormat="1" applyFont="1" applyFill="1" applyAlignment="1">
      <alignment vertical="top"/>
    </xf>
    <xf numFmtId="0" fontId="4" fillId="3" borderId="5" xfId="0" applyNumberFormat="1" applyFont="1" applyFill="1" applyBorder="1" applyAlignment="1">
      <alignment horizontal="center" vertical="top" wrapText="1"/>
    </xf>
    <xf numFmtId="41" fontId="5" fillId="3" borderId="5" xfId="1" applyNumberFormat="1" applyFont="1" applyFill="1" applyBorder="1" applyAlignment="1">
      <alignment horizontal="center" vertical="top" wrapText="1"/>
    </xf>
    <xf numFmtId="0" fontId="4" fillId="3" borderId="5" xfId="0" quotePrefix="1" applyFont="1" applyFill="1" applyBorder="1" applyAlignment="1">
      <alignment horizontal="left" vertical="top" wrapText="1"/>
    </xf>
    <xf numFmtId="41" fontId="4" fillId="3" borderId="5" xfId="0" applyNumberFormat="1" applyFont="1" applyFill="1" applyBorder="1" applyAlignment="1">
      <alignment horizontal="center" vertical="top" wrapText="1"/>
    </xf>
    <xf numFmtId="41" fontId="5" fillId="3" borderId="5" xfId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vertical="top"/>
    </xf>
    <xf numFmtId="0" fontId="6" fillId="2" borderId="5" xfId="1" applyNumberFormat="1" applyFont="1" applyFill="1" applyBorder="1" applyAlignment="1">
      <alignment horizontal="center" vertical="top"/>
    </xf>
    <xf numFmtId="0" fontId="6" fillId="3" borderId="5" xfId="1" applyNumberFormat="1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/>
    </xf>
    <xf numFmtId="0" fontId="6" fillId="3" borderId="7" xfId="0" quotePrefix="1" applyFont="1" applyFill="1" applyBorder="1" applyAlignment="1">
      <alignment horizontal="center" vertical="top"/>
    </xf>
    <xf numFmtId="0" fontId="4" fillId="3" borderId="7" xfId="0" quotePrefix="1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vertical="top"/>
    </xf>
    <xf numFmtId="0" fontId="6" fillId="3" borderId="7" xfId="1" applyNumberFormat="1" applyFont="1" applyFill="1" applyBorder="1" applyAlignment="1">
      <alignment horizontal="center" vertical="top"/>
    </xf>
    <xf numFmtId="41" fontId="8" fillId="3" borderId="7" xfId="0" applyNumberFormat="1" applyFont="1" applyFill="1" applyBorder="1" applyAlignment="1">
      <alignment vertical="top"/>
    </xf>
    <xf numFmtId="41" fontId="8" fillId="3" borderId="36" xfId="1" applyNumberFormat="1" applyFont="1" applyFill="1" applyBorder="1" applyAlignment="1">
      <alignment horizontal="left" vertical="top" wrapText="1"/>
    </xf>
    <xf numFmtId="41" fontId="4" fillId="0" borderId="0" xfId="1" applyFont="1" applyAlignment="1"/>
    <xf numFmtId="41" fontId="4" fillId="0" borderId="0" xfId="0" applyNumberFormat="1" applyFont="1" applyAlignment="1">
      <alignment vertical="top"/>
    </xf>
    <xf numFmtId="41" fontId="4" fillId="0" borderId="0" xfId="0" applyNumberFormat="1" applyFont="1"/>
    <xf numFmtId="41" fontId="3" fillId="3" borderId="5" xfId="1" applyNumberFormat="1" applyFont="1" applyFill="1" applyBorder="1" applyAlignment="1">
      <alignment horizontal="left" vertical="top" wrapText="1"/>
    </xf>
    <xf numFmtId="0" fontId="12" fillId="8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3" borderId="0" xfId="0" applyFont="1" applyFill="1"/>
    <xf numFmtId="0" fontId="2" fillId="3" borderId="0" xfId="0" applyFont="1" applyFill="1" applyAlignment="1">
      <alignment horizontal="center"/>
    </xf>
    <xf numFmtId="0" fontId="3" fillId="3" borderId="3" xfId="0" applyFont="1" applyFill="1" applyBorder="1"/>
    <xf numFmtId="0" fontId="3" fillId="3" borderId="5" xfId="0" applyFont="1" applyFill="1" applyBorder="1"/>
    <xf numFmtId="41" fontId="12" fillId="2" borderId="5" xfId="0" applyNumberFormat="1" applyFont="1" applyFill="1" applyBorder="1" applyAlignment="1">
      <alignment vertical="top"/>
    </xf>
    <xf numFmtId="41" fontId="12" fillId="2" borderId="5" xfId="1" applyNumberFormat="1" applyFont="1" applyFill="1" applyBorder="1" applyAlignment="1">
      <alignment horizontal="left" vertical="top" wrapText="1"/>
    </xf>
    <xf numFmtId="41" fontId="3" fillId="3" borderId="7" xfId="1" applyNumberFormat="1" applyFont="1" applyFill="1" applyBorder="1" applyAlignment="1">
      <alignment horizontal="left" vertical="top" wrapText="1"/>
    </xf>
    <xf numFmtId="41" fontId="12" fillId="3" borderId="36" xfId="0" applyNumberFormat="1" applyFont="1" applyFill="1" applyBorder="1" applyAlignment="1"/>
    <xf numFmtId="41" fontId="3" fillId="3" borderId="5" xfId="1" applyFont="1" applyFill="1" applyBorder="1" applyAlignment="1">
      <alignment horizontal="right" vertical="top" wrapText="1"/>
    </xf>
    <xf numFmtId="41" fontId="3" fillId="0" borderId="5" xfId="1" applyFont="1" applyFill="1" applyBorder="1" applyAlignment="1">
      <alignment horizontal="right" vertical="top" wrapText="1"/>
    </xf>
    <xf numFmtId="0" fontId="13" fillId="3" borderId="0" xfId="0" applyFont="1" applyFill="1"/>
    <xf numFmtId="0" fontId="3" fillId="3" borderId="0" xfId="0" applyFont="1" applyFill="1" applyAlignment="1"/>
    <xf numFmtId="0" fontId="5" fillId="0" borderId="0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41" fontId="4" fillId="0" borderId="0" xfId="1" applyFont="1" applyAlignment="1">
      <alignment horizont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4" fillId="0" borderId="0" xfId="0" applyFont="1"/>
    <xf numFmtId="41" fontId="14" fillId="0" borderId="0" xfId="1" applyFont="1"/>
    <xf numFmtId="41" fontId="15" fillId="0" borderId="0" xfId="1" applyNumberFormat="1" applyFont="1"/>
    <xf numFmtId="0" fontId="2" fillId="3" borderId="0" xfId="0" applyFont="1" applyFill="1"/>
    <xf numFmtId="0" fontId="11" fillId="3" borderId="0" xfId="0" applyFont="1" applyFill="1"/>
    <xf numFmtId="41" fontId="11" fillId="3" borderId="0" xfId="0" applyNumberFormat="1" applyFont="1" applyFill="1"/>
    <xf numFmtId="0" fontId="11" fillId="3" borderId="0" xfId="0" applyFont="1" applyFill="1" applyAlignment="1">
      <alignment horizontal="center"/>
    </xf>
    <xf numFmtId="10" fontId="2" fillId="3" borderId="0" xfId="0" applyNumberFormat="1" applyFont="1" applyFill="1" applyAlignment="1">
      <alignment horizontal="center"/>
    </xf>
    <xf numFmtId="0" fontId="11" fillId="8" borderId="1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37" fontId="11" fillId="4" borderId="1" xfId="2" applyNumberFormat="1" applyFont="1" applyFill="1" applyBorder="1" applyAlignment="1">
      <alignment horizontal="center" vertical="center"/>
    </xf>
    <xf numFmtId="0" fontId="2" fillId="3" borderId="42" xfId="0" applyFont="1" applyFill="1" applyBorder="1"/>
    <xf numFmtId="0" fontId="2" fillId="3" borderId="3" xfId="0" applyFont="1" applyFill="1" applyBorder="1"/>
    <xf numFmtId="0" fontId="2" fillId="3" borderId="3" xfId="0" applyFont="1" applyFill="1" applyBorder="1" applyAlignment="1">
      <alignment horizontal="left" vertical="top" wrapText="1"/>
    </xf>
    <xf numFmtId="10" fontId="2" fillId="3" borderId="3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/>
    </xf>
    <xf numFmtId="0" fontId="2" fillId="3" borderId="40" xfId="0" applyFont="1" applyFill="1" applyBorder="1"/>
    <xf numFmtId="0" fontId="2" fillId="3" borderId="5" xfId="0" applyFont="1" applyFill="1" applyBorder="1"/>
    <xf numFmtId="0" fontId="2" fillId="3" borderId="5" xfId="0" applyFont="1" applyFill="1" applyBorder="1" applyAlignment="1">
      <alignment horizontal="left" vertical="top" wrapText="1"/>
    </xf>
    <xf numFmtId="10" fontId="2" fillId="3" borderId="5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9" fontId="11" fillId="2" borderId="5" xfId="0" applyNumberFormat="1" applyFont="1" applyFill="1" applyBorder="1" applyAlignment="1">
      <alignment horizontal="center" vertical="top" wrapText="1"/>
    </xf>
    <xf numFmtId="9" fontId="2" fillId="3" borderId="5" xfId="0" applyNumberFormat="1" applyFont="1" applyFill="1" applyBorder="1" applyAlignment="1">
      <alignment horizontal="center" vertical="top" wrapText="1"/>
    </xf>
    <xf numFmtId="41" fontId="2" fillId="3" borderId="0" xfId="0" applyNumberFormat="1" applyFont="1" applyFill="1"/>
    <xf numFmtId="0" fontId="2" fillId="3" borderId="5" xfId="0" applyFont="1" applyFill="1" applyBorder="1" applyAlignment="1">
      <alignment vertical="top" wrapText="1"/>
    </xf>
    <xf numFmtId="9" fontId="2" fillId="2" borderId="5" xfId="0" applyNumberFormat="1" applyFont="1" applyFill="1" applyBorder="1" applyAlignment="1">
      <alignment horizontal="center" vertical="top" wrapText="1"/>
    </xf>
    <xf numFmtId="0" fontId="11" fillId="2" borderId="40" xfId="0" applyFont="1" applyFill="1" applyBorder="1" applyAlignment="1">
      <alignment horizontal="left" vertical="top" wrapText="1"/>
    </xf>
    <xf numFmtId="10" fontId="2" fillId="2" borderId="5" xfId="0" applyNumberFormat="1" applyFont="1" applyFill="1" applyBorder="1" applyAlignment="1">
      <alignment horizontal="center" vertical="top" wrapText="1"/>
    </xf>
    <xf numFmtId="0" fontId="2" fillId="2" borderId="40" xfId="0" applyFont="1" applyFill="1" applyBorder="1" applyAlignment="1">
      <alignment horizontal="center" vertical="top"/>
    </xf>
    <xf numFmtId="167" fontId="12" fillId="2" borderId="5" xfId="1" applyNumberFormat="1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3" fillId="2" borderId="40" xfId="0" applyFont="1" applyFill="1" applyBorder="1" applyAlignment="1">
      <alignment vertical="top"/>
    </xf>
    <xf numFmtId="0" fontId="12" fillId="2" borderId="5" xfId="0" applyFont="1" applyFill="1" applyBorder="1" applyAlignment="1">
      <alignment horizontal="left" vertical="top" wrapText="1"/>
    </xf>
    <xf numFmtId="9" fontId="12" fillId="2" borderId="5" xfId="0" applyNumberFormat="1" applyFont="1" applyFill="1" applyBorder="1" applyAlignment="1">
      <alignment horizontal="center" vertical="top" wrapText="1"/>
    </xf>
    <xf numFmtId="0" fontId="12" fillId="2" borderId="5" xfId="1" applyNumberFormat="1" applyFont="1" applyFill="1" applyBorder="1" applyAlignment="1">
      <alignment horizontal="center" vertical="top" wrapText="1"/>
    </xf>
    <xf numFmtId="0" fontId="2" fillId="3" borderId="40" xfId="0" applyFont="1" applyFill="1" applyBorder="1" applyAlignment="1">
      <alignment vertical="top"/>
    </xf>
    <xf numFmtId="0" fontId="2" fillId="3" borderId="45" xfId="0" applyFont="1" applyFill="1" applyBorder="1"/>
    <xf numFmtId="0" fontId="2" fillId="3" borderId="7" xfId="0" applyFont="1" applyFill="1" applyBorder="1" applyAlignment="1">
      <alignment horizontal="left" vertical="top" wrapText="1"/>
    </xf>
    <xf numFmtId="10" fontId="2" fillId="3" borderId="7" xfId="0" applyNumberFormat="1" applyFont="1" applyFill="1" applyBorder="1" applyAlignment="1">
      <alignment horizontal="center" vertical="top" wrapText="1"/>
    </xf>
    <xf numFmtId="0" fontId="2" fillId="3" borderId="44" xfId="0" applyFont="1" applyFill="1" applyBorder="1"/>
    <xf numFmtId="164" fontId="11" fillId="3" borderId="36" xfId="0" applyNumberFormat="1" applyFont="1" applyFill="1" applyBorder="1" applyAlignment="1">
      <alignment horizontal="center"/>
    </xf>
    <xf numFmtId="0" fontId="17" fillId="3" borderId="0" xfId="0" applyFont="1" applyFill="1" applyBorder="1" applyAlignment="1"/>
    <xf numFmtId="0" fontId="17" fillId="0" borderId="0" xfId="0" applyFont="1" applyBorder="1" applyAlignment="1"/>
    <xf numFmtId="0" fontId="2" fillId="3" borderId="0" xfId="0" applyFont="1" applyFill="1" applyAlignment="1"/>
    <xf numFmtId="0" fontId="19" fillId="3" borderId="0" xfId="0" applyFont="1" applyFill="1" applyBorder="1" applyAlignment="1"/>
    <xf numFmtId="0" fontId="19" fillId="0" borderId="0" xfId="0" applyFont="1" applyBorder="1" applyAlignment="1"/>
    <xf numFmtId="0" fontId="13" fillId="3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/>
    </xf>
    <xf numFmtId="41" fontId="5" fillId="0" borderId="0" xfId="1" applyFont="1" applyAlignment="1">
      <alignment vertical="top"/>
    </xf>
    <xf numFmtId="39" fontId="8" fillId="5" borderId="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top"/>
    </xf>
    <xf numFmtId="0" fontId="5" fillId="0" borderId="4" xfId="0" applyFont="1" applyBorder="1" applyAlignment="1">
      <alignment horizontal="right" vertical="top"/>
    </xf>
    <xf numFmtId="0" fontId="5" fillId="4" borderId="6" xfId="0" applyFont="1" applyFill="1" applyBorder="1" applyAlignment="1">
      <alignment horizontal="right" vertical="top"/>
    </xf>
    <xf numFmtId="0" fontId="4" fillId="0" borderId="40" xfId="0" applyFont="1" applyBorder="1" applyAlignment="1">
      <alignment horizontal="center" vertical="top"/>
    </xf>
    <xf numFmtId="0" fontId="5" fillId="0" borderId="6" xfId="0" applyFont="1" applyBorder="1" applyAlignment="1">
      <alignment vertical="top"/>
    </xf>
    <xf numFmtId="41" fontId="8" fillId="2" borderId="6" xfId="0" applyNumberFormat="1" applyFont="1" applyFill="1" applyBorder="1" applyAlignment="1">
      <alignment vertical="top"/>
    </xf>
    <xf numFmtId="41" fontId="5" fillId="2" borderId="6" xfId="0" applyNumberFormat="1" applyFont="1" applyFill="1" applyBorder="1" applyAlignment="1">
      <alignment vertical="top"/>
    </xf>
    <xf numFmtId="0" fontId="6" fillId="2" borderId="42" xfId="0" quotePrefix="1" applyFont="1" applyFill="1" applyBorder="1" applyAlignment="1">
      <alignment horizontal="left" vertical="top" wrapText="1"/>
    </xf>
    <xf numFmtId="0" fontId="4" fillId="3" borderId="40" xfId="0" quotePrefix="1" applyFont="1" applyFill="1" applyBorder="1" applyAlignment="1">
      <alignment horizontal="center" vertical="top"/>
    </xf>
    <xf numFmtId="41" fontId="5" fillId="3" borderId="6" xfId="1" applyFont="1" applyFill="1" applyBorder="1" applyAlignment="1">
      <alignment horizontal="right" vertical="top" wrapText="1"/>
    </xf>
    <xf numFmtId="41" fontId="5" fillId="0" borderId="6" xfId="1" applyFont="1" applyFill="1" applyBorder="1" applyAlignment="1">
      <alignment horizontal="right" vertical="top" wrapText="1"/>
    </xf>
    <xf numFmtId="0" fontId="4" fillId="3" borderId="40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vertical="top"/>
    </xf>
    <xf numFmtId="0" fontId="6" fillId="2" borderId="40" xfId="0" applyFont="1" applyFill="1" applyBorder="1" applyAlignment="1">
      <alignment horizontal="center" vertical="top"/>
    </xf>
    <xf numFmtId="0" fontId="6" fillId="3" borderId="40" xfId="0" applyFont="1" applyFill="1" applyBorder="1" applyAlignment="1">
      <alignment horizontal="center" vertical="top"/>
    </xf>
    <xf numFmtId="41" fontId="8" fillId="3" borderId="6" xfId="0" applyNumberFormat="1" applyFont="1" applyFill="1" applyBorder="1" applyAlignment="1">
      <alignment vertical="top"/>
    </xf>
    <xf numFmtId="41" fontId="5" fillId="3" borderId="6" xfId="1" applyNumberFormat="1" applyFont="1" applyFill="1" applyBorder="1" applyAlignment="1">
      <alignment horizontal="left" vertical="top" wrapText="1"/>
    </xf>
    <xf numFmtId="41" fontId="5" fillId="3" borderId="6" xfId="1" applyNumberFormat="1" applyFont="1" applyFill="1" applyBorder="1" applyAlignment="1">
      <alignment vertical="top"/>
    </xf>
    <xf numFmtId="0" fontId="6" fillId="2" borderId="40" xfId="0" quotePrefix="1" applyFont="1" applyFill="1" applyBorder="1" applyAlignment="1">
      <alignment horizontal="center" vertical="top"/>
    </xf>
    <xf numFmtId="41" fontId="8" fillId="2" borderId="6" xfId="1" applyNumberFormat="1" applyFont="1" applyFill="1" applyBorder="1" applyAlignment="1">
      <alignment horizontal="left" vertical="top" wrapText="1"/>
    </xf>
    <xf numFmtId="0" fontId="6" fillId="3" borderId="40" xfId="0" quotePrefix="1" applyFont="1" applyFill="1" applyBorder="1" applyAlignment="1">
      <alignment horizontal="center" vertical="top"/>
    </xf>
    <xf numFmtId="41" fontId="8" fillId="3" borderId="6" xfId="1" applyNumberFormat="1" applyFont="1" applyFill="1" applyBorder="1" applyAlignment="1">
      <alignment horizontal="left" vertical="top" wrapText="1"/>
    </xf>
    <xf numFmtId="41" fontId="5" fillId="3" borderId="6" xfId="1" applyFont="1" applyFill="1" applyBorder="1" applyAlignment="1">
      <alignment vertical="top"/>
    </xf>
    <xf numFmtId="0" fontId="6" fillId="2" borderId="40" xfId="0" applyFont="1" applyFill="1" applyBorder="1" applyAlignment="1">
      <alignment horizontal="left" vertical="top" wrapText="1"/>
    </xf>
    <xf numFmtId="0" fontId="4" fillId="2" borderId="40" xfId="0" applyFont="1" applyFill="1" applyBorder="1" applyAlignment="1">
      <alignment horizontal="center" vertical="top"/>
    </xf>
    <xf numFmtId="41" fontId="5" fillId="3" borderId="6" xfId="1" applyNumberFormat="1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vertical="top"/>
    </xf>
    <xf numFmtId="41" fontId="5" fillId="3" borderId="6" xfId="1" applyFont="1" applyFill="1" applyBorder="1" applyAlignment="1">
      <alignment horizontal="left" vertical="top" wrapText="1"/>
    </xf>
    <xf numFmtId="0" fontId="4" fillId="3" borderId="45" xfId="0" applyFont="1" applyFill="1" applyBorder="1" applyAlignment="1">
      <alignment horizontal="center" vertical="top"/>
    </xf>
    <xf numFmtId="41" fontId="8" fillId="3" borderId="33" xfId="0" applyNumberFormat="1" applyFont="1" applyFill="1" applyBorder="1" applyAlignment="1">
      <alignment vertical="top"/>
    </xf>
    <xf numFmtId="41" fontId="8" fillId="3" borderId="35" xfId="1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41" fontId="4" fillId="0" borderId="0" xfId="1" applyFont="1" applyBorder="1"/>
    <xf numFmtId="41" fontId="4" fillId="0" borderId="0" xfId="1" applyNumberFormat="1" applyFont="1" applyBorder="1"/>
    <xf numFmtId="0" fontId="6" fillId="3" borderId="5" xfId="0" quotePrefix="1" applyFont="1" applyFill="1" applyBorder="1" applyAlignment="1">
      <alignment horizontal="left" vertical="top"/>
    </xf>
    <xf numFmtId="167" fontId="6" fillId="3" borderId="5" xfId="1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/>
    </xf>
    <xf numFmtId="41" fontId="8" fillId="4" borderId="5" xfId="0" applyNumberFormat="1" applyFont="1" applyFill="1" applyBorder="1" applyAlignment="1">
      <alignment horizontal="right" vertical="top"/>
    </xf>
    <xf numFmtId="0" fontId="8" fillId="4" borderId="6" xfId="0" applyFont="1" applyFill="1" applyBorder="1" applyAlignment="1">
      <alignment horizontal="right" vertical="top"/>
    </xf>
    <xf numFmtId="41" fontId="6" fillId="0" borderId="0" xfId="1" applyFont="1" applyAlignment="1">
      <alignment vertical="top"/>
    </xf>
    <xf numFmtId="0" fontId="4" fillId="0" borderId="45" xfId="0" applyFont="1" applyBorder="1" applyAlignment="1">
      <alignment horizontal="center" vertical="top"/>
    </xf>
    <xf numFmtId="0" fontId="4" fillId="0" borderId="7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5" fillId="0" borderId="33" xfId="0" applyFont="1" applyBorder="1" applyAlignment="1">
      <alignment vertical="top"/>
    </xf>
    <xf numFmtId="0" fontId="6" fillId="2" borderId="4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3" xfId="0" quotePrefix="1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top" wrapText="1"/>
    </xf>
    <xf numFmtId="9" fontId="6" fillId="2" borderId="3" xfId="0" applyNumberFormat="1" applyFont="1" applyFill="1" applyBorder="1" applyAlignment="1">
      <alignment horizontal="center" vertical="top"/>
    </xf>
    <xf numFmtId="41" fontId="8" fillId="2" borderId="3" xfId="0" applyNumberFormat="1" applyFont="1" applyFill="1" applyBorder="1" applyAlignment="1">
      <alignment vertical="top"/>
    </xf>
    <xf numFmtId="41" fontId="8" fillId="2" borderId="4" xfId="0" applyNumberFormat="1" applyFont="1" applyFill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41" fontId="4" fillId="0" borderId="0" xfId="1" applyFont="1" applyBorder="1" applyAlignment="1">
      <alignment vertical="top"/>
    </xf>
    <xf numFmtId="0" fontId="4" fillId="3" borderId="48" xfId="0" quotePrefix="1" applyFont="1" applyFill="1" applyBorder="1" applyAlignment="1">
      <alignment horizontal="center" vertical="top"/>
    </xf>
    <xf numFmtId="0" fontId="4" fillId="3" borderId="28" xfId="0" quotePrefix="1" applyFont="1" applyFill="1" applyBorder="1" applyAlignment="1">
      <alignment horizontal="center" vertical="top"/>
    </xf>
    <xf numFmtId="0" fontId="4" fillId="3" borderId="28" xfId="0" applyFont="1" applyFill="1" applyBorder="1" applyAlignment="1">
      <alignment horizontal="left" vertical="top" wrapText="1"/>
    </xf>
    <xf numFmtId="0" fontId="4" fillId="3" borderId="28" xfId="0" applyFont="1" applyFill="1" applyBorder="1" applyAlignment="1">
      <alignment horizontal="center" vertical="top" wrapText="1"/>
    </xf>
    <xf numFmtId="10" fontId="4" fillId="3" borderId="28" xfId="0" applyNumberFormat="1" applyFont="1" applyFill="1" applyBorder="1" applyAlignment="1">
      <alignment horizontal="center" vertical="top" wrapText="1"/>
    </xf>
    <xf numFmtId="41" fontId="5" fillId="3" borderId="28" xfId="1" applyNumberFormat="1" applyFont="1" applyFill="1" applyBorder="1" applyAlignment="1">
      <alignment horizontal="left" vertical="top" wrapText="1"/>
    </xf>
    <xf numFmtId="41" fontId="5" fillId="3" borderId="31" xfId="1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vertical="top"/>
    </xf>
    <xf numFmtId="41" fontId="4" fillId="3" borderId="0" xfId="1" applyFont="1" applyFill="1" applyBorder="1" applyAlignment="1">
      <alignment vertical="top"/>
    </xf>
    <xf numFmtId="41" fontId="4" fillId="3" borderId="0" xfId="1" applyNumberFormat="1" applyFont="1" applyFill="1" applyBorder="1" applyAlignment="1">
      <alignment vertical="top"/>
    </xf>
    <xf numFmtId="0" fontId="4" fillId="3" borderId="0" xfId="0" quotePrefix="1" applyFont="1" applyFill="1" applyBorder="1" applyAlignment="1">
      <alignment horizontal="center" vertical="top"/>
    </xf>
    <xf numFmtId="0" fontId="4" fillId="3" borderId="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center" vertical="top" wrapText="1"/>
    </xf>
    <xf numFmtId="10" fontId="4" fillId="3" borderId="0" xfId="0" applyNumberFormat="1" applyFont="1" applyFill="1" applyBorder="1" applyAlignment="1">
      <alignment horizontal="center" vertical="top" wrapText="1"/>
    </xf>
    <xf numFmtId="41" fontId="5" fillId="3" borderId="0" xfId="1" applyNumberFormat="1" applyFont="1" applyFill="1" applyBorder="1" applyAlignment="1">
      <alignment horizontal="left" vertical="top" wrapText="1"/>
    </xf>
    <xf numFmtId="41" fontId="8" fillId="3" borderId="33" xfId="1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6" fillId="3" borderId="3" xfId="0" quotePrefix="1" applyFont="1" applyFill="1" applyBorder="1" applyAlignment="1">
      <alignment horizontal="left" vertical="top"/>
    </xf>
    <xf numFmtId="0" fontId="6" fillId="3" borderId="3" xfId="0" quotePrefix="1" applyFont="1" applyFill="1" applyBorder="1" applyAlignment="1">
      <alignment horizontal="center" vertical="top"/>
    </xf>
    <xf numFmtId="0" fontId="4" fillId="3" borderId="3" xfId="0" quotePrefix="1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left" vertical="top" wrapText="1"/>
    </xf>
    <xf numFmtId="167" fontId="6" fillId="3" borderId="3" xfId="1" applyNumberFormat="1" applyFont="1" applyFill="1" applyBorder="1" applyAlignment="1">
      <alignment horizontal="center" vertical="top" wrapText="1"/>
    </xf>
    <xf numFmtId="41" fontId="8" fillId="3" borderId="3" xfId="1" applyNumberFormat="1" applyFont="1" applyFill="1" applyBorder="1" applyAlignment="1">
      <alignment horizontal="left" vertical="top" wrapText="1"/>
    </xf>
    <xf numFmtId="41" fontId="8" fillId="3" borderId="4" xfId="1" applyNumberFormat="1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center" vertical="top"/>
    </xf>
    <xf numFmtId="0" fontId="6" fillId="3" borderId="0" xfId="0" quotePrefix="1" applyFont="1" applyFill="1" applyBorder="1" applyAlignment="1">
      <alignment horizontal="left" vertical="top"/>
    </xf>
    <xf numFmtId="0" fontId="6" fillId="3" borderId="0" xfId="0" quotePrefix="1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left" vertical="top" wrapText="1"/>
    </xf>
    <xf numFmtId="167" fontId="6" fillId="3" borderId="0" xfId="1" applyNumberFormat="1" applyFont="1" applyFill="1" applyBorder="1" applyAlignment="1">
      <alignment horizontal="center" vertical="top" wrapText="1"/>
    </xf>
    <xf numFmtId="41" fontId="8" fillId="3" borderId="0" xfId="1" applyNumberFormat="1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vertical="top"/>
    </xf>
    <xf numFmtId="0" fontId="4" fillId="3" borderId="42" xfId="0" quotePrefix="1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10" fontId="4" fillId="3" borderId="3" xfId="0" applyNumberFormat="1" applyFont="1" applyFill="1" applyBorder="1" applyAlignment="1">
      <alignment horizontal="center" vertical="top" wrapText="1"/>
    </xf>
    <xf numFmtId="41" fontId="5" fillId="3" borderId="3" xfId="1" applyNumberFormat="1" applyFont="1" applyFill="1" applyBorder="1" applyAlignment="1">
      <alignment horizontal="left" vertical="top" wrapText="1"/>
    </xf>
    <xf numFmtId="41" fontId="5" fillId="3" borderId="4" xfId="1" applyNumberFormat="1" applyFont="1" applyFill="1" applyBorder="1" applyAlignment="1">
      <alignment horizontal="left" vertical="top" wrapText="1"/>
    </xf>
    <xf numFmtId="0" fontId="4" fillId="3" borderId="48" xfId="0" applyFont="1" applyFill="1" applyBorder="1" applyAlignment="1">
      <alignment horizontal="center" vertical="top"/>
    </xf>
    <xf numFmtId="0" fontId="4" fillId="3" borderId="28" xfId="0" applyFont="1" applyFill="1" applyBorder="1" applyAlignment="1">
      <alignment horizontal="center" vertical="top"/>
    </xf>
    <xf numFmtId="0" fontId="6" fillId="3" borderId="28" xfId="0" quotePrefix="1" applyFont="1" applyFill="1" applyBorder="1" applyAlignment="1">
      <alignment horizontal="left" vertical="top"/>
    </xf>
    <xf numFmtId="0" fontId="6" fillId="3" borderId="28" xfId="0" quotePrefix="1" applyFont="1" applyFill="1" applyBorder="1" applyAlignment="1">
      <alignment horizontal="center" vertical="top"/>
    </xf>
    <xf numFmtId="0" fontId="6" fillId="3" borderId="28" xfId="0" applyFont="1" applyFill="1" applyBorder="1" applyAlignment="1">
      <alignment horizontal="left" vertical="top" wrapText="1"/>
    </xf>
    <xf numFmtId="167" fontId="6" fillId="3" borderId="28" xfId="1" applyNumberFormat="1" applyFont="1" applyFill="1" applyBorder="1" applyAlignment="1">
      <alignment horizontal="center" vertical="top" wrapText="1"/>
    </xf>
    <xf numFmtId="41" fontId="8" fillId="3" borderId="28" xfId="1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41" fontId="5" fillId="3" borderId="49" xfId="1" applyNumberFormat="1" applyFont="1" applyFill="1" applyBorder="1" applyAlignment="1">
      <alignment horizontal="left" vertical="top" wrapText="1"/>
    </xf>
    <xf numFmtId="9" fontId="8" fillId="2" borderId="5" xfId="0" applyNumberFormat="1" applyFont="1" applyFill="1" applyBorder="1" applyAlignment="1">
      <alignment vertical="top"/>
    </xf>
    <xf numFmtId="0" fontId="5" fillId="0" borderId="0" xfId="0" applyFont="1" applyBorder="1" applyAlignment="1"/>
    <xf numFmtId="0" fontId="8" fillId="0" borderId="0" xfId="0" applyFont="1" applyBorder="1" applyAlignment="1"/>
    <xf numFmtId="0" fontId="6" fillId="4" borderId="22" xfId="0" applyFont="1" applyFill="1" applyBorder="1" applyAlignment="1">
      <alignment vertical="top"/>
    </xf>
    <xf numFmtId="0" fontId="6" fillId="4" borderId="24" xfId="0" applyFont="1" applyFill="1" applyBorder="1" applyAlignment="1">
      <alignment vertical="top"/>
    </xf>
    <xf numFmtId="0" fontId="8" fillId="2" borderId="7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10" xfId="0" applyFont="1" applyFill="1" applyBorder="1" applyAlignment="1">
      <alignment vertical="top" wrapText="1"/>
    </xf>
    <xf numFmtId="0" fontId="6" fillId="2" borderId="45" xfId="0" quotePrefix="1" applyFont="1" applyFill="1" applyBorder="1" applyAlignment="1">
      <alignment vertical="top" wrapText="1"/>
    </xf>
    <xf numFmtId="0" fontId="6" fillId="2" borderId="43" xfId="0" quotePrefix="1" applyFont="1" applyFill="1" applyBorder="1" applyAlignment="1">
      <alignment vertical="top" wrapText="1"/>
    </xf>
    <xf numFmtId="0" fontId="6" fillId="2" borderId="42" xfId="0" quotePrefix="1" applyFont="1" applyFill="1" applyBorder="1" applyAlignment="1">
      <alignment vertical="top" wrapText="1"/>
    </xf>
    <xf numFmtId="0" fontId="6" fillId="2" borderId="7" xfId="0" quotePrefix="1" applyFont="1" applyFill="1" applyBorder="1" applyAlignment="1">
      <alignment vertical="top" wrapText="1"/>
    </xf>
    <xf numFmtId="0" fontId="6" fillId="2" borderId="10" xfId="0" quotePrefix="1" applyFont="1" applyFill="1" applyBorder="1" applyAlignment="1">
      <alignment vertical="top" wrapText="1"/>
    </xf>
    <xf numFmtId="0" fontId="6" fillId="2" borderId="3" xfId="0" quotePrefix="1" applyFont="1" applyFill="1" applyBorder="1" applyAlignment="1">
      <alignment vertical="top" wrapText="1"/>
    </xf>
    <xf numFmtId="165" fontId="22" fillId="5" borderId="1" xfId="0" applyNumberFormat="1" applyFont="1" applyFill="1" applyBorder="1" applyAlignment="1">
      <alignment horizontal="center" vertical="center" wrapText="1"/>
    </xf>
    <xf numFmtId="39" fontId="22" fillId="5" borderId="1" xfId="0" applyNumberFormat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1" fillId="0" borderId="0" xfId="0" applyFont="1"/>
    <xf numFmtId="41" fontId="21" fillId="0" borderId="0" xfId="1" applyFont="1"/>
    <xf numFmtId="41" fontId="24" fillId="0" borderId="0" xfId="1" applyNumberFormat="1" applyFont="1"/>
    <xf numFmtId="0" fontId="2" fillId="9" borderId="40" xfId="0" applyFont="1" applyFill="1" applyBorder="1"/>
    <xf numFmtId="0" fontId="2" fillId="9" borderId="5" xfId="0" applyFont="1" applyFill="1" applyBorder="1" applyAlignment="1">
      <alignment horizontal="left" vertical="top" wrapText="1"/>
    </xf>
    <xf numFmtId="10" fontId="2" fillId="9" borderId="5" xfId="0" applyNumberFormat="1" applyFont="1" applyFill="1" applyBorder="1" applyAlignment="1">
      <alignment horizontal="center" vertical="top" wrapText="1"/>
    </xf>
    <xf numFmtId="41" fontId="3" fillId="9" borderId="5" xfId="1" applyNumberFormat="1" applyFont="1" applyFill="1" applyBorder="1" applyAlignment="1">
      <alignment horizontal="left" vertical="top" wrapText="1"/>
    </xf>
    <xf numFmtId="0" fontId="2" fillId="3" borderId="56" xfId="0" applyFont="1" applyFill="1" applyBorder="1"/>
    <xf numFmtId="0" fontId="2" fillId="3" borderId="24" xfId="0" applyFont="1" applyFill="1" applyBorder="1"/>
    <xf numFmtId="0" fontId="12" fillId="2" borderId="24" xfId="0" applyFont="1" applyFill="1" applyBorder="1" applyAlignment="1">
      <alignment vertical="top" wrapText="1"/>
    </xf>
    <xf numFmtId="0" fontId="11" fillId="2" borderId="24" xfId="0" quotePrefix="1" applyFont="1" applyFill="1" applyBorder="1" applyAlignment="1">
      <alignment vertical="top" wrapText="1"/>
    </xf>
    <xf numFmtId="0" fontId="11" fillId="2" borderId="24" xfId="0" applyFont="1" applyFill="1" applyBorder="1" applyAlignment="1">
      <alignment horizontal="left" vertical="top" wrapText="1"/>
    </xf>
    <xf numFmtId="0" fontId="2" fillId="2" borderId="57" xfId="0" applyFont="1" applyFill="1" applyBorder="1" applyAlignment="1">
      <alignment horizontal="center" vertical="top"/>
    </xf>
    <xf numFmtId="0" fontId="11" fillId="2" borderId="24" xfId="0" quotePrefix="1" applyFont="1" applyFill="1" applyBorder="1" applyAlignment="1">
      <alignment horizontal="left" vertical="top"/>
    </xf>
    <xf numFmtId="0" fontId="2" fillId="2" borderId="24" xfId="0" applyFont="1" applyFill="1" applyBorder="1" applyAlignment="1">
      <alignment horizontal="center" vertical="top"/>
    </xf>
    <xf numFmtId="0" fontId="2" fillId="3" borderId="24" xfId="0" applyFont="1" applyFill="1" applyBorder="1" applyAlignment="1">
      <alignment vertical="top"/>
    </xf>
    <xf numFmtId="0" fontId="2" fillId="3" borderId="32" xfId="0" applyFont="1" applyFill="1" applyBorder="1"/>
    <xf numFmtId="0" fontId="2" fillId="3" borderId="39" xfId="0" applyFont="1" applyFill="1" applyBorder="1"/>
    <xf numFmtId="0" fontId="11" fillId="2" borderId="32" xfId="0" applyFont="1" applyFill="1" applyBorder="1" applyAlignment="1">
      <alignment vertical="top" wrapText="1"/>
    </xf>
    <xf numFmtId="0" fontId="11" fillId="2" borderId="58" xfId="0" quotePrefix="1" applyFont="1" applyFill="1" applyBorder="1" applyAlignment="1">
      <alignment horizontal="center" vertical="top" wrapText="1"/>
    </xf>
    <xf numFmtId="0" fontId="11" fillId="2" borderId="57" xfId="0" quotePrefix="1" applyFont="1" applyFill="1" applyBorder="1" applyAlignment="1">
      <alignment horizontal="center" vertical="top" wrapText="1"/>
    </xf>
    <xf numFmtId="0" fontId="11" fillId="2" borderId="57" xfId="0" applyFont="1" applyFill="1" applyBorder="1" applyAlignment="1">
      <alignment horizontal="center" vertical="top" wrapText="1"/>
    </xf>
    <xf numFmtId="0" fontId="11" fillId="3" borderId="57" xfId="0" applyFont="1" applyFill="1" applyBorder="1" applyAlignment="1">
      <alignment horizontal="center"/>
    </xf>
    <xf numFmtId="0" fontId="12" fillId="2" borderId="57" xfId="0" applyFont="1" applyFill="1" applyBorder="1" applyAlignment="1">
      <alignment horizontal="center" vertical="top" wrapText="1"/>
    </xf>
    <xf numFmtId="0" fontId="3" fillId="2" borderId="57" xfId="0" applyFont="1" applyFill="1" applyBorder="1" applyAlignment="1">
      <alignment horizontal="center" vertical="top"/>
    </xf>
    <xf numFmtId="0" fontId="2" fillId="3" borderId="57" xfId="0" applyFont="1" applyFill="1" applyBorder="1" applyAlignment="1">
      <alignment horizontal="center" vertical="top"/>
    </xf>
    <xf numFmtId="0" fontId="11" fillId="8" borderId="10" xfId="0" applyFont="1" applyFill="1" applyBorder="1" applyAlignment="1">
      <alignment horizontal="center" vertical="center" wrapText="1"/>
    </xf>
    <xf numFmtId="10" fontId="11" fillId="8" borderId="10" xfId="0" applyNumberFormat="1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top"/>
    </xf>
    <xf numFmtId="0" fontId="2" fillId="3" borderId="56" xfId="0" applyFont="1" applyFill="1" applyBorder="1" applyAlignment="1">
      <alignment horizontal="left" vertical="top" wrapText="1"/>
    </xf>
    <xf numFmtId="0" fontId="2" fillId="3" borderId="24" xfId="0" applyFont="1" applyFill="1" applyBorder="1" applyAlignment="1">
      <alignment horizontal="left" vertical="top" wrapText="1"/>
    </xf>
    <xf numFmtId="0" fontId="11" fillId="2" borderId="57" xfId="0" applyFont="1" applyFill="1" applyBorder="1" applyAlignment="1">
      <alignment horizontal="center" vertical="top"/>
    </xf>
    <xf numFmtId="0" fontId="2" fillId="3" borderId="24" xfId="0" applyFont="1" applyFill="1" applyBorder="1" applyAlignment="1">
      <alignment vertical="top" wrapText="1"/>
    </xf>
    <xf numFmtId="0" fontId="12" fillId="2" borderId="57" xfId="0" applyFont="1" applyFill="1" applyBorder="1" applyAlignment="1">
      <alignment horizontal="center" vertical="top"/>
    </xf>
    <xf numFmtId="0" fontId="12" fillId="2" borderId="24" xfId="0" applyFont="1" applyFill="1" applyBorder="1" applyAlignment="1">
      <alignment horizontal="left" vertical="top" wrapText="1"/>
    </xf>
    <xf numFmtId="0" fontId="2" fillId="3" borderId="60" xfId="0" applyFont="1" applyFill="1" applyBorder="1" applyAlignment="1">
      <alignment horizontal="center" vertical="top"/>
    </xf>
    <xf numFmtId="0" fontId="2" fillId="3" borderId="61" xfId="0" applyFont="1" applyFill="1" applyBorder="1" applyAlignment="1">
      <alignment horizontal="left" vertical="top" wrapText="1"/>
    </xf>
    <xf numFmtId="0" fontId="11" fillId="3" borderId="36" xfId="0" applyFont="1" applyFill="1" applyBorder="1" applyAlignment="1">
      <alignment horizontal="center"/>
    </xf>
    <xf numFmtId="0" fontId="11" fillId="3" borderId="0" xfId="0" applyFont="1" applyFill="1" applyAlignment="1">
      <alignment horizontal="right"/>
    </xf>
    <xf numFmtId="0" fontId="11" fillId="2" borderId="45" xfId="0" quotePrefix="1" applyFont="1" applyFill="1" applyBorder="1" applyAlignment="1">
      <alignment vertical="top" wrapText="1"/>
    </xf>
    <xf numFmtId="0" fontId="2" fillId="9" borderId="24" xfId="0" applyFont="1" applyFill="1" applyBorder="1"/>
    <xf numFmtId="0" fontId="11" fillId="2" borderId="32" xfId="0" quotePrefix="1" applyFont="1" applyFill="1" applyBorder="1" applyAlignment="1">
      <alignment vertical="top" wrapText="1"/>
    </xf>
    <xf numFmtId="0" fontId="3" fillId="2" borderId="24" xfId="0" applyFont="1" applyFill="1" applyBorder="1" applyAlignment="1">
      <alignment vertical="top"/>
    </xf>
    <xf numFmtId="0" fontId="11" fillId="2" borderId="58" xfId="0" quotePrefix="1" applyFont="1" applyFill="1" applyBorder="1" applyAlignment="1">
      <alignment vertical="top" wrapText="1"/>
    </xf>
    <xf numFmtId="0" fontId="11" fillId="2" borderId="57" xfId="0" applyFont="1" applyFill="1" applyBorder="1" applyAlignment="1">
      <alignment horizontal="left" vertical="top" wrapText="1"/>
    </xf>
    <xf numFmtId="0" fontId="11" fillId="3" borderId="57" xfId="0" applyFont="1" applyFill="1" applyBorder="1"/>
    <xf numFmtId="0" fontId="11" fillId="2" borderId="40" xfId="0" quotePrefix="1" applyFont="1" applyFill="1" applyBorder="1" applyAlignment="1">
      <alignment horizontal="left" vertical="top" wrapText="1"/>
    </xf>
    <xf numFmtId="0" fontId="11" fillId="2" borderId="57" xfId="0" quotePrefix="1" applyFont="1" applyFill="1" applyBorder="1" applyAlignment="1">
      <alignment horizontal="left" vertical="top" wrapText="1"/>
    </xf>
    <xf numFmtId="0" fontId="11" fillId="2" borderId="24" xfId="0" quotePrefix="1" applyFont="1" applyFill="1" applyBorder="1" applyAlignment="1">
      <alignment horizontal="left" vertical="top" wrapText="1"/>
    </xf>
    <xf numFmtId="0" fontId="11" fillId="3" borderId="57" xfId="0" applyFont="1" applyFill="1" applyBorder="1" applyAlignment="1">
      <alignment horizontal="center" vertical="top"/>
    </xf>
    <xf numFmtId="41" fontId="3" fillId="9" borderId="57" xfId="1" applyNumberFormat="1" applyFont="1" applyFill="1" applyBorder="1" applyAlignment="1">
      <alignment horizontal="left" vertical="top" wrapText="1"/>
    </xf>
    <xf numFmtId="0" fontId="11" fillId="4" borderId="2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2" fillId="9" borderId="6" xfId="0" applyFont="1" applyFill="1" applyBorder="1" applyAlignment="1">
      <alignment horizontal="center" vertical="center"/>
    </xf>
    <xf numFmtId="0" fontId="2" fillId="3" borderId="6" xfId="0" applyFont="1" applyFill="1" applyBorder="1"/>
    <xf numFmtId="0" fontId="11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11" fillId="2" borderId="6" xfId="0" applyFont="1" applyFill="1" applyBorder="1"/>
    <xf numFmtId="0" fontId="3" fillId="2" borderId="6" xfId="0" applyFont="1" applyFill="1" applyBorder="1"/>
    <xf numFmtId="0" fontId="2" fillId="3" borderId="33" xfId="0" applyFont="1" applyFill="1" applyBorder="1"/>
    <xf numFmtId="0" fontId="2" fillId="3" borderId="35" xfId="0" applyFont="1" applyFill="1" applyBorder="1"/>
    <xf numFmtId="0" fontId="11" fillId="2" borderId="59" xfId="0" applyFont="1" applyFill="1" applyBorder="1" applyAlignment="1">
      <alignment horizontal="left" vertical="top" wrapText="1"/>
    </xf>
    <xf numFmtId="41" fontId="12" fillId="3" borderId="76" xfId="0" applyNumberFormat="1" applyFont="1" applyFill="1" applyBorder="1" applyAlignment="1"/>
    <xf numFmtId="0" fontId="11" fillId="2" borderId="32" xfId="0" applyFont="1" applyFill="1" applyBorder="1" applyAlignment="1">
      <alignment horizontal="left" vertical="top" wrapText="1"/>
    </xf>
    <xf numFmtId="0" fontId="11" fillId="3" borderId="39" xfId="0" applyFont="1" applyFill="1" applyBorder="1" applyAlignment="1"/>
    <xf numFmtId="0" fontId="11" fillId="3" borderId="55" xfId="0" applyFont="1" applyFill="1" applyBorder="1" applyAlignment="1">
      <alignment horizontal="center"/>
    </xf>
    <xf numFmtId="0" fontId="11" fillId="3" borderId="58" xfId="0" applyFont="1" applyFill="1" applyBorder="1" applyAlignment="1">
      <alignment horizontal="center"/>
    </xf>
    <xf numFmtId="0" fontId="11" fillId="3" borderId="37" xfId="0" applyFont="1" applyFill="1" applyBorder="1" applyAlignment="1">
      <alignment horizontal="center"/>
    </xf>
    <xf numFmtId="0" fontId="12" fillId="2" borderId="57" xfId="0" applyFont="1" applyFill="1" applyBorder="1" applyAlignment="1">
      <alignment vertical="top"/>
    </xf>
    <xf numFmtId="0" fontId="11" fillId="3" borderId="57" xfId="0" applyFont="1" applyFill="1" applyBorder="1" applyAlignment="1">
      <alignment vertical="top"/>
    </xf>
    <xf numFmtId="0" fontId="2" fillId="2" borderId="40" xfId="0" applyFont="1" applyFill="1" applyBorder="1"/>
    <xf numFmtId="0" fontId="2" fillId="2" borderId="24" xfId="0" applyFont="1" applyFill="1" applyBorder="1"/>
    <xf numFmtId="0" fontId="11" fillId="2" borderId="57" xfId="0" applyFont="1" applyFill="1" applyBorder="1" applyAlignment="1">
      <alignment horizontal="center"/>
    </xf>
    <xf numFmtId="0" fontId="11" fillId="3" borderId="55" xfId="0" applyFont="1" applyFill="1" applyBorder="1"/>
    <xf numFmtId="0" fontId="11" fillId="9" borderId="57" xfId="0" applyFont="1" applyFill="1" applyBorder="1"/>
    <xf numFmtId="0" fontId="11" fillId="2" borderId="57" xfId="0" applyFont="1" applyFill="1" applyBorder="1"/>
    <xf numFmtId="0" fontId="11" fillId="3" borderId="58" xfId="0" applyFont="1" applyFill="1" applyBorder="1"/>
    <xf numFmtId="0" fontId="11" fillId="3" borderId="37" xfId="0" applyFont="1" applyFill="1" applyBorder="1"/>
    <xf numFmtId="0" fontId="2" fillId="3" borderId="40" xfId="0" applyFont="1" applyFill="1" applyBorder="1" applyAlignment="1">
      <alignment horizontal="center" vertical="top"/>
    </xf>
    <xf numFmtId="0" fontId="2" fillId="3" borderId="24" xfId="0" applyFont="1" applyFill="1" applyBorder="1" applyAlignment="1">
      <alignment horizontal="center" vertical="top"/>
    </xf>
    <xf numFmtId="0" fontId="2" fillId="3" borderId="24" xfId="0" quotePrefix="1" applyFont="1" applyFill="1" applyBorder="1" applyAlignment="1">
      <alignment horizontal="left" vertical="top"/>
    </xf>
    <xf numFmtId="167" fontId="3" fillId="3" borderId="5" xfId="1" applyNumberFormat="1" applyFont="1" applyFill="1" applyBorder="1" applyAlignment="1">
      <alignment horizontal="center" vertical="top" wrapText="1"/>
    </xf>
    <xf numFmtId="0" fontId="2" fillId="3" borderId="24" xfId="0" quotePrefix="1" applyFont="1" applyFill="1" applyBorder="1" applyAlignment="1">
      <alignment horizontal="left" vertical="top" wrapText="1"/>
    </xf>
    <xf numFmtId="0" fontId="16" fillId="0" borderId="0" xfId="0" applyFont="1" applyAlignment="1"/>
    <xf numFmtId="0" fontId="27" fillId="0" borderId="0" xfId="0" applyFont="1"/>
    <xf numFmtId="41" fontId="27" fillId="0" borderId="0" xfId="1" applyFont="1"/>
    <xf numFmtId="41" fontId="28" fillId="0" borderId="0" xfId="1" applyNumberFormat="1" applyFont="1"/>
    <xf numFmtId="0" fontId="21" fillId="5" borderId="15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41" fontId="21" fillId="0" borderId="0" xfId="1" applyFont="1" applyAlignment="1">
      <alignment vertical="center"/>
    </xf>
    <xf numFmtId="41" fontId="24" fillId="0" borderId="0" xfId="1" applyNumberFormat="1" applyFont="1" applyAlignment="1">
      <alignment vertical="center"/>
    </xf>
    <xf numFmtId="0" fontId="27" fillId="0" borderId="42" xfId="0" applyFont="1" applyBorder="1" applyAlignment="1">
      <alignment horizontal="center" vertical="top"/>
    </xf>
    <xf numFmtId="0" fontId="27" fillId="0" borderId="55" xfId="0" applyFont="1" applyBorder="1" applyAlignment="1">
      <alignment horizontal="center" vertical="top"/>
    </xf>
    <xf numFmtId="0" fontId="27" fillId="0" borderId="56" xfId="0" applyFont="1" applyBorder="1" applyAlignment="1">
      <alignment horizontal="center" vertical="top"/>
    </xf>
    <xf numFmtId="0" fontId="21" fillId="0" borderId="62" xfId="0" applyFont="1" applyBorder="1" applyAlignment="1">
      <alignment vertical="top"/>
    </xf>
    <xf numFmtId="0" fontId="21" fillId="0" borderId="63" xfId="0" applyFont="1" applyBorder="1" applyAlignment="1">
      <alignment vertical="top"/>
    </xf>
    <xf numFmtId="0" fontId="21" fillId="0" borderId="63" xfId="0" applyFont="1" applyBorder="1" applyAlignment="1">
      <alignment horizontal="center" vertical="top"/>
    </xf>
    <xf numFmtId="0" fontId="21" fillId="0" borderId="64" xfId="0" applyFont="1" applyBorder="1" applyAlignment="1">
      <alignment horizontal="center" vertical="top"/>
    </xf>
    <xf numFmtId="0" fontId="27" fillId="0" borderId="3" xfId="0" applyFont="1" applyBorder="1" applyAlignment="1">
      <alignment horizontal="center" vertical="top"/>
    </xf>
    <xf numFmtId="0" fontId="27" fillId="0" borderId="3" xfId="0" applyFont="1" applyBorder="1" applyAlignment="1">
      <alignment vertical="top"/>
    </xf>
    <xf numFmtId="0" fontId="29" fillId="0" borderId="3" xfId="0" applyFont="1" applyBorder="1" applyAlignment="1">
      <alignment horizontal="center" vertical="top"/>
    </xf>
    <xf numFmtId="0" fontId="30" fillId="0" borderId="3" xfId="0" applyFont="1" applyBorder="1" applyAlignment="1">
      <alignment horizontal="right" vertical="top"/>
    </xf>
    <xf numFmtId="41" fontId="30" fillId="0" borderId="4" xfId="1" applyFont="1" applyBorder="1" applyAlignment="1">
      <alignment vertical="top"/>
    </xf>
    <xf numFmtId="0" fontId="27" fillId="0" borderId="0" xfId="0" applyFont="1" applyAlignment="1">
      <alignment vertical="top"/>
    </xf>
    <xf numFmtId="41" fontId="27" fillId="0" borderId="0" xfId="1" applyFont="1" applyAlignment="1">
      <alignment vertical="top"/>
    </xf>
    <xf numFmtId="41" fontId="28" fillId="0" borderId="0" xfId="1" applyNumberFormat="1" applyFont="1" applyAlignment="1">
      <alignment vertical="top"/>
    </xf>
    <xf numFmtId="0" fontId="21" fillId="4" borderId="57" xfId="0" applyFont="1" applyFill="1" applyBorder="1" applyAlignment="1">
      <alignment horizontal="center" vertical="top"/>
    </xf>
    <xf numFmtId="0" fontId="21" fillId="4" borderId="24" xfId="0" applyFont="1" applyFill="1" applyBorder="1" applyAlignment="1">
      <alignment horizontal="center" vertical="top"/>
    </xf>
    <xf numFmtId="0" fontId="21" fillId="4" borderId="65" xfId="0" quotePrefix="1" applyFont="1" applyFill="1" applyBorder="1" applyAlignment="1">
      <alignment horizontal="center" vertical="top"/>
    </xf>
    <xf numFmtId="0" fontId="21" fillId="4" borderId="66" xfId="0" quotePrefix="1" applyFont="1" applyFill="1" applyBorder="1" applyAlignment="1">
      <alignment horizontal="center" vertical="top"/>
    </xf>
    <xf numFmtId="0" fontId="21" fillId="4" borderId="66" xfId="0" applyFont="1" applyFill="1" applyBorder="1" applyAlignment="1">
      <alignment horizontal="center" vertical="top"/>
    </xf>
    <xf numFmtId="0" fontId="21" fillId="4" borderId="67" xfId="0" applyFont="1" applyFill="1" applyBorder="1" applyAlignment="1">
      <alignment horizontal="center" vertical="top"/>
    </xf>
    <xf numFmtId="0" fontId="27" fillId="0" borderId="40" xfId="0" applyFont="1" applyBorder="1" applyAlignment="1">
      <alignment horizontal="center" vertical="top"/>
    </xf>
    <xf numFmtId="0" fontId="27" fillId="0" borderId="57" xfId="0" applyFont="1" applyBorder="1" applyAlignment="1">
      <alignment horizontal="center" vertical="top"/>
    </xf>
    <xf numFmtId="0" fontId="27" fillId="0" borderId="24" xfId="0" applyFont="1" applyBorder="1" applyAlignment="1">
      <alignment horizontal="center" vertical="top"/>
    </xf>
    <xf numFmtId="0" fontId="27" fillId="0" borderId="58" xfId="0" applyFont="1" applyBorder="1" applyAlignment="1">
      <alignment horizontal="center" vertical="top"/>
    </xf>
    <xf numFmtId="0" fontId="27" fillId="0" borderId="32" xfId="0" applyFont="1" applyBorder="1" applyAlignment="1">
      <alignment horizontal="center" vertical="top"/>
    </xf>
    <xf numFmtId="0" fontId="21" fillId="0" borderId="65" xfId="0" applyFont="1" applyBorder="1" applyAlignment="1">
      <alignment horizontal="center" vertical="top"/>
    </xf>
    <xf numFmtId="0" fontId="21" fillId="0" borderId="66" xfId="0" applyFont="1" applyBorder="1" applyAlignment="1">
      <alignment horizontal="center" vertical="top"/>
    </xf>
    <xf numFmtId="0" fontId="21" fillId="0" borderId="67" xfId="0" applyFont="1" applyBorder="1" applyAlignment="1">
      <alignment horizontal="center" vertical="top"/>
    </xf>
    <xf numFmtId="0" fontId="27" fillId="0" borderId="5" xfId="0" applyFont="1" applyBorder="1" applyAlignment="1">
      <alignment horizontal="center" vertical="top"/>
    </xf>
    <xf numFmtId="0" fontId="29" fillId="0" borderId="5" xfId="0" applyFont="1" applyBorder="1" applyAlignment="1">
      <alignment horizontal="center" vertical="top"/>
    </xf>
    <xf numFmtId="0" fontId="30" fillId="0" borderId="5" xfId="0" applyFont="1" applyBorder="1" applyAlignment="1">
      <alignment vertical="top"/>
    </xf>
    <xf numFmtId="0" fontId="30" fillId="0" borderId="6" xfId="0" applyFont="1" applyBorder="1" applyAlignment="1">
      <alignment vertical="top"/>
    </xf>
    <xf numFmtId="0" fontId="21" fillId="2" borderId="58" xfId="0" quotePrefix="1" applyFont="1" applyFill="1" applyBorder="1" applyAlignment="1">
      <alignment horizontal="center" vertical="top" wrapText="1"/>
    </xf>
    <xf numFmtId="0" fontId="21" fillId="2" borderId="58" xfId="0" applyFont="1" applyFill="1" applyBorder="1" applyAlignment="1">
      <alignment vertical="top" wrapText="1"/>
    </xf>
    <xf numFmtId="0" fontId="21" fillId="2" borderId="32" xfId="0" applyFont="1" applyFill="1" applyBorder="1" applyAlignment="1">
      <alignment horizontal="left" vertical="top" wrapText="1"/>
    </xf>
    <xf numFmtId="0" fontId="21" fillId="2" borderId="65" xfId="0" quotePrefix="1" applyFont="1" applyFill="1" applyBorder="1" applyAlignment="1">
      <alignment horizontal="center" vertical="top"/>
    </xf>
    <xf numFmtId="0" fontId="21" fillId="2" borderId="66" xfId="0" quotePrefix="1" applyFont="1" applyFill="1" applyBorder="1" applyAlignment="1">
      <alignment horizontal="center" vertical="top"/>
    </xf>
    <xf numFmtId="0" fontId="21" fillId="2" borderId="67" xfId="0" quotePrefix="1" applyFont="1" applyFill="1" applyBorder="1" applyAlignment="1">
      <alignment horizontal="center" vertical="top"/>
    </xf>
    <xf numFmtId="41" fontId="22" fillId="2" borderId="5" xfId="0" applyNumberFormat="1" applyFont="1" applyFill="1" applyBorder="1" applyAlignment="1">
      <alignment vertical="top"/>
    </xf>
    <xf numFmtId="0" fontId="21" fillId="2" borderId="5" xfId="0" applyFont="1" applyFill="1" applyBorder="1" applyAlignment="1">
      <alignment horizontal="center" vertical="top"/>
    </xf>
    <xf numFmtId="9" fontId="21" fillId="2" borderId="5" xfId="3" applyNumberFormat="1" applyFont="1" applyFill="1" applyBorder="1" applyAlignment="1">
      <alignment horizontal="center" vertical="top"/>
    </xf>
    <xf numFmtId="41" fontId="22" fillId="2" borderId="6" xfId="0" applyNumberFormat="1" applyFont="1" applyFill="1" applyBorder="1" applyAlignment="1">
      <alignment vertical="top"/>
    </xf>
    <xf numFmtId="0" fontId="21" fillId="0" borderId="0" xfId="0" applyFont="1" applyAlignment="1">
      <alignment vertical="top"/>
    </xf>
    <xf numFmtId="41" fontId="21" fillId="0" borderId="0" xfId="0" applyNumberFormat="1" applyFont="1" applyAlignment="1">
      <alignment vertical="top"/>
    </xf>
    <xf numFmtId="0" fontId="29" fillId="2" borderId="5" xfId="0" applyFont="1" applyFill="1" applyBorder="1" applyAlignment="1">
      <alignment horizontal="center" vertical="top"/>
    </xf>
    <xf numFmtId="0" fontId="29" fillId="3" borderId="0" xfId="0" applyFont="1" applyFill="1" applyAlignment="1">
      <alignment vertical="top"/>
    </xf>
    <xf numFmtId="41" fontId="29" fillId="3" borderId="0" xfId="1" applyFont="1" applyFill="1" applyAlignment="1">
      <alignment vertical="top"/>
    </xf>
    <xf numFmtId="41" fontId="28" fillId="3" borderId="0" xfId="1" applyFont="1" applyFill="1" applyAlignment="1">
      <alignment vertical="top"/>
    </xf>
    <xf numFmtId="41" fontId="28" fillId="3" borderId="0" xfId="1" applyNumberFormat="1" applyFont="1" applyFill="1" applyAlignment="1">
      <alignment vertical="top"/>
    </xf>
    <xf numFmtId="0" fontId="27" fillId="3" borderId="40" xfId="0" quotePrefix="1" applyFont="1" applyFill="1" applyBorder="1" applyAlignment="1">
      <alignment horizontal="center" vertical="top"/>
    </xf>
    <xf numFmtId="0" fontId="27" fillId="3" borderId="57" xfId="0" quotePrefix="1" applyFont="1" applyFill="1" applyBorder="1" applyAlignment="1">
      <alignment horizontal="center" vertical="top"/>
    </xf>
    <xf numFmtId="0" fontId="27" fillId="3" borderId="24" xfId="0" quotePrefix="1" applyFont="1" applyFill="1" applyBorder="1" applyAlignment="1">
      <alignment horizontal="center" vertical="top"/>
    </xf>
    <xf numFmtId="0" fontId="27" fillId="3" borderId="20" xfId="0" quotePrefix="1" applyFont="1" applyFill="1" applyBorder="1" applyAlignment="1">
      <alignment horizontal="center" vertical="top"/>
    </xf>
    <xf numFmtId="0" fontId="21" fillId="3" borderId="59" xfId="0" quotePrefix="1" applyFont="1" applyFill="1" applyBorder="1" applyAlignment="1">
      <alignment vertical="top" wrapText="1"/>
    </xf>
    <xf numFmtId="0" fontId="21" fillId="3" borderId="65" xfId="0" quotePrefix="1" applyFont="1" applyFill="1" applyBorder="1" applyAlignment="1">
      <alignment horizontal="center" vertical="top"/>
    </xf>
    <xf numFmtId="0" fontId="21" fillId="3" borderId="66" xfId="0" quotePrefix="1" applyFont="1" applyFill="1" applyBorder="1" applyAlignment="1">
      <alignment horizontal="center" vertical="top"/>
    </xf>
    <xf numFmtId="0" fontId="21" fillId="3" borderId="67" xfId="0" quotePrefix="1" applyFont="1" applyFill="1" applyBorder="1" applyAlignment="1">
      <alignment horizontal="center" vertical="top"/>
    </xf>
    <xf numFmtId="0" fontId="27" fillId="3" borderId="5" xfId="0" applyFont="1" applyFill="1" applyBorder="1" applyAlignment="1">
      <alignment horizontal="center" vertical="top"/>
    </xf>
    <xf numFmtId="0" fontId="29" fillId="3" borderId="5" xfId="0" applyFont="1" applyFill="1" applyBorder="1" applyAlignment="1">
      <alignment horizontal="center" vertical="top"/>
    </xf>
    <xf numFmtId="0" fontId="21" fillId="3" borderId="24" xfId="0" quotePrefix="1" applyFont="1" applyFill="1" applyBorder="1" applyAlignment="1">
      <alignment vertical="top" wrapText="1"/>
    </xf>
    <xf numFmtId="0" fontId="27" fillId="3" borderId="40" xfId="0" applyFont="1" applyFill="1" applyBorder="1" applyAlignment="1">
      <alignment horizontal="center" vertical="top"/>
    </xf>
    <xf numFmtId="0" fontId="27" fillId="3" borderId="57" xfId="0" applyFont="1" applyFill="1" applyBorder="1" applyAlignment="1">
      <alignment horizontal="center" vertical="top"/>
    </xf>
    <xf numFmtId="0" fontId="27" fillId="3" borderId="24" xfId="0" applyFont="1" applyFill="1" applyBorder="1" applyAlignment="1">
      <alignment horizontal="center" vertical="top"/>
    </xf>
    <xf numFmtId="0" fontId="21" fillId="3" borderId="66" xfId="0" applyFont="1" applyFill="1" applyBorder="1" applyAlignment="1">
      <alignment horizontal="center" vertical="top"/>
    </xf>
    <xf numFmtId="0" fontId="21" fillId="3" borderId="67" xfId="0" applyFont="1" applyFill="1" applyBorder="1" applyAlignment="1">
      <alignment horizontal="center" vertical="top"/>
    </xf>
    <xf numFmtId="0" fontId="27" fillId="3" borderId="5" xfId="0" applyFont="1" applyFill="1" applyBorder="1" applyAlignment="1">
      <alignment vertical="top"/>
    </xf>
    <xf numFmtId="41" fontId="29" fillId="3" borderId="5" xfId="0" applyNumberFormat="1" applyFont="1" applyFill="1" applyBorder="1" applyAlignment="1">
      <alignment horizontal="center" vertical="top"/>
    </xf>
    <xf numFmtId="0" fontId="30" fillId="3" borderId="5" xfId="0" applyFont="1" applyFill="1" applyBorder="1" applyAlignment="1">
      <alignment vertical="top"/>
    </xf>
    <xf numFmtId="41" fontId="27" fillId="3" borderId="5" xfId="0" applyNumberFormat="1" applyFont="1" applyFill="1" applyBorder="1" applyAlignment="1">
      <alignment horizontal="center" vertical="top"/>
    </xf>
    <xf numFmtId="0" fontId="30" fillId="3" borderId="6" xfId="0" applyFont="1" applyFill="1" applyBorder="1" applyAlignment="1">
      <alignment vertical="top"/>
    </xf>
    <xf numFmtId="0" fontId="21" fillId="2" borderId="40" xfId="0" applyFont="1" applyFill="1" applyBorder="1" applyAlignment="1">
      <alignment horizontal="center" vertical="top"/>
    </xf>
    <xf numFmtId="0" fontId="21" fillId="2" borderId="57" xfId="0" applyFont="1" applyFill="1" applyBorder="1" applyAlignment="1">
      <alignment horizontal="center" vertical="top"/>
    </xf>
    <xf numFmtId="0" fontId="21" fillId="2" borderId="24" xfId="0" applyFont="1" applyFill="1" applyBorder="1" applyAlignment="1">
      <alignment horizontal="center" vertical="top"/>
    </xf>
    <xf numFmtId="0" fontId="21" fillId="2" borderId="67" xfId="0" applyFont="1" applyFill="1" applyBorder="1" applyAlignment="1">
      <alignment horizontal="center" vertical="top"/>
    </xf>
    <xf numFmtId="9" fontId="21" fillId="2" borderId="5" xfId="3" applyFont="1" applyFill="1" applyBorder="1" applyAlignment="1">
      <alignment horizontal="center" vertical="top"/>
    </xf>
    <xf numFmtId="0" fontId="27" fillId="3" borderId="5" xfId="0" applyFont="1" applyFill="1" applyBorder="1" applyAlignment="1">
      <alignment horizontal="left" vertical="top" wrapText="1"/>
    </xf>
    <xf numFmtId="0" fontId="21" fillId="3" borderId="5" xfId="0" applyFont="1" applyFill="1" applyBorder="1" applyAlignment="1">
      <alignment horizontal="center" vertical="top"/>
    </xf>
    <xf numFmtId="0" fontId="21" fillId="3" borderId="0" xfId="0" applyFont="1" applyFill="1" applyAlignment="1">
      <alignment vertical="top"/>
    </xf>
    <xf numFmtId="41" fontId="27" fillId="3" borderId="0" xfId="1" applyFont="1" applyFill="1" applyAlignment="1">
      <alignment vertical="top"/>
    </xf>
    <xf numFmtId="0" fontId="21" fillId="2" borderId="40" xfId="0" quotePrefix="1" applyFont="1" applyFill="1" applyBorder="1" applyAlignment="1">
      <alignment horizontal="center" vertical="top"/>
    </xf>
    <xf numFmtId="0" fontId="21" fillId="2" borderId="57" xfId="0" quotePrefix="1" applyFont="1" applyFill="1" applyBorder="1" applyAlignment="1">
      <alignment horizontal="center" vertical="top"/>
    </xf>
    <xf numFmtId="0" fontId="21" fillId="2" borderId="24" xfId="0" quotePrefix="1" applyFont="1" applyFill="1" applyBorder="1" applyAlignment="1">
      <alignment horizontal="center" vertical="top"/>
    </xf>
    <xf numFmtId="41" fontId="22" fillId="2" borderId="5" xfId="1" applyNumberFormat="1" applyFont="1" applyFill="1" applyBorder="1" applyAlignment="1">
      <alignment horizontal="left" vertical="top" wrapText="1"/>
    </xf>
    <xf numFmtId="41" fontId="22" fillId="2" borderId="6" xfId="1" applyNumberFormat="1" applyFont="1" applyFill="1" applyBorder="1" applyAlignment="1">
      <alignment horizontal="left" vertical="top" wrapText="1"/>
    </xf>
    <xf numFmtId="9" fontId="31" fillId="2" borderId="5" xfId="0" applyNumberFormat="1" applyFont="1" applyFill="1" applyBorder="1" applyAlignment="1">
      <alignment horizontal="center" vertical="top"/>
    </xf>
    <xf numFmtId="9" fontId="21" fillId="2" borderId="5" xfId="0" applyNumberFormat="1" applyFont="1" applyFill="1" applyBorder="1" applyAlignment="1">
      <alignment horizontal="center" vertical="top"/>
    </xf>
    <xf numFmtId="0" fontId="21" fillId="3" borderId="40" xfId="0" applyFont="1" applyFill="1" applyBorder="1" applyAlignment="1">
      <alignment horizontal="center" vertical="top"/>
    </xf>
    <xf numFmtId="0" fontId="21" fillId="3" borderId="57" xfId="0" applyFont="1" applyFill="1" applyBorder="1" applyAlignment="1">
      <alignment horizontal="center" vertical="top"/>
    </xf>
    <xf numFmtId="0" fontId="21" fillId="3" borderId="24" xfId="0" applyFont="1" applyFill="1" applyBorder="1" applyAlignment="1">
      <alignment horizontal="center" vertical="top"/>
    </xf>
    <xf numFmtId="0" fontId="21" fillId="2" borderId="40" xfId="0" applyFont="1" applyFill="1" applyBorder="1" applyAlignment="1">
      <alignment horizontal="left" vertical="top" wrapText="1"/>
    </xf>
    <xf numFmtId="0" fontId="21" fillId="2" borderId="57" xfId="0" applyFont="1" applyFill="1" applyBorder="1" applyAlignment="1">
      <alignment horizontal="center" vertical="top" wrapText="1"/>
    </xf>
    <xf numFmtId="0" fontId="21" fillId="2" borderId="24" xfId="0" applyFont="1" applyFill="1" applyBorder="1" applyAlignment="1">
      <alignment horizontal="left" vertical="top" wrapText="1"/>
    </xf>
    <xf numFmtId="0" fontId="27" fillId="2" borderId="40" xfId="0" applyFont="1" applyFill="1" applyBorder="1" applyAlignment="1">
      <alignment horizontal="center" vertical="top"/>
    </xf>
    <xf numFmtId="0" fontId="27" fillId="2" borderId="57" xfId="0" applyFont="1" applyFill="1" applyBorder="1" applyAlignment="1">
      <alignment horizontal="center" vertical="top"/>
    </xf>
    <xf numFmtId="0" fontId="27" fillId="2" borderId="24" xfId="0" applyFont="1" applyFill="1" applyBorder="1" applyAlignment="1">
      <alignment horizontal="center" vertical="top"/>
    </xf>
    <xf numFmtId="0" fontId="21" fillId="2" borderId="24" xfId="0" quotePrefix="1" applyFont="1" applyFill="1" applyBorder="1" applyAlignment="1">
      <alignment horizontal="left" vertical="top"/>
    </xf>
    <xf numFmtId="0" fontId="21" fillId="2" borderId="66" xfId="0" applyFont="1" applyFill="1" applyBorder="1" applyAlignment="1">
      <alignment horizontal="center" vertical="top"/>
    </xf>
    <xf numFmtId="0" fontId="27" fillId="2" borderId="5" xfId="0" applyFont="1" applyFill="1" applyBorder="1" applyAlignment="1">
      <alignment horizontal="center" vertical="top"/>
    </xf>
    <xf numFmtId="167" fontId="22" fillId="2" borderId="5" xfId="1" applyNumberFormat="1" applyFont="1" applyFill="1" applyBorder="1" applyAlignment="1">
      <alignment horizontal="center" vertical="top" wrapText="1"/>
    </xf>
    <xf numFmtId="167" fontId="21" fillId="2" borderId="5" xfId="1" applyNumberFormat="1" applyFont="1" applyFill="1" applyBorder="1" applyAlignment="1">
      <alignment horizontal="center" vertical="top" wrapText="1"/>
    </xf>
    <xf numFmtId="9" fontId="22" fillId="2" borderId="5" xfId="3" applyFont="1" applyFill="1" applyBorder="1" applyAlignment="1">
      <alignment horizontal="center" vertical="top" wrapText="1"/>
    </xf>
    <xf numFmtId="0" fontId="27" fillId="3" borderId="0" xfId="0" applyFont="1" applyFill="1" applyAlignment="1">
      <alignment vertical="top"/>
    </xf>
    <xf numFmtId="0" fontId="27" fillId="3" borderId="40" xfId="0" applyFont="1" applyFill="1" applyBorder="1" applyAlignment="1">
      <alignment vertical="top"/>
    </xf>
    <xf numFmtId="0" fontId="27" fillId="3" borderId="24" xfId="0" applyFont="1" applyFill="1" applyBorder="1" applyAlignment="1">
      <alignment vertical="top"/>
    </xf>
    <xf numFmtId="0" fontId="21" fillId="3" borderId="65" xfId="0" applyFont="1" applyFill="1" applyBorder="1" applyAlignment="1">
      <alignment vertical="top"/>
    </xf>
    <xf numFmtId="0" fontId="21" fillId="3" borderId="66" xfId="0" applyFont="1" applyFill="1" applyBorder="1" applyAlignment="1">
      <alignment vertical="top"/>
    </xf>
    <xf numFmtId="0" fontId="21" fillId="3" borderId="67" xfId="0" applyFont="1" applyFill="1" applyBorder="1" applyAlignment="1">
      <alignment vertical="top"/>
    </xf>
    <xf numFmtId="41" fontId="29" fillId="3" borderId="5" xfId="0" applyNumberFormat="1" applyFont="1" applyFill="1" applyBorder="1" applyAlignment="1">
      <alignment horizontal="center" vertical="top" wrapText="1"/>
    </xf>
    <xf numFmtId="41" fontId="30" fillId="3" borderId="5" xfId="1" applyFont="1" applyFill="1" applyBorder="1" applyAlignment="1">
      <alignment horizontal="left" vertical="top" wrapText="1"/>
    </xf>
    <xf numFmtId="41" fontId="27" fillId="3" borderId="5" xfId="0" applyNumberFormat="1" applyFont="1" applyFill="1" applyBorder="1" applyAlignment="1">
      <alignment horizontal="center" vertical="top" wrapText="1"/>
    </xf>
    <xf numFmtId="41" fontId="30" fillId="3" borderId="6" xfId="1" applyFont="1" applyFill="1" applyBorder="1" applyAlignment="1">
      <alignment horizontal="left" vertical="top" wrapText="1"/>
    </xf>
    <xf numFmtId="2" fontId="21" fillId="2" borderId="5" xfId="1" applyNumberFormat="1" applyFont="1" applyFill="1" applyBorder="1" applyAlignment="1">
      <alignment horizontal="center" vertical="top"/>
    </xf>
    <xf numFmtId="0" fontId="27" fillId="3" borderId="45" xfId="0" applyFont="1" applyFill="1" applyBorder="1" applyAlignment="1">
      <alignment horizontal="center" vertical="top"/>
    </xf>
    <xf numFmtId="0" fontId="27" fillId="3" borderId="60" xfId="0" applyFont="1" applyFill="1" applyBorder="1" applyAlignment="1">
      <alignment horizontal="center" vertical="top"/>
    </xf>
    <xf numFmtId="0" fontId="27" fillId="3" borderId="61" xfId="0" applyFont="1" applyFill="1" applyBorder="1" applyAlignment="1">
      <alignment horizontal="center" vertical="top"/>
    </xf>
    <xf numFmtId="0" fontId="21" fillId="3" borderId="68" xfId="0" quotePrefix="1" applyFont="1" applyFill="1" applyBorder="1" applyAlignment="1">
      <alignment horizontal="center" vertical="top"/>
    </xf>
    <xf numFmtId="0" fontId="21" fillId="3" borderId="69" xfId="0" quotePrefix="1" applyFont="1" applyFill="1" applyBorder="1" applyAlignment="1">
      <alignment horizontal="center" vertical="top"/>
    </xf>
    <xf numFmtId="0" fontId="21" fillId="3" borderId="69" xfId="0" applyFont="1" applyFill="1" applyBorder="1" applyAlignment="1">
      <alignment horizontal="center" vertical="top"/>
    </xf>
    <xf numFmtId="0" fontId="21" fillId="3" borderId="70" xfId="0" applyFont="1" applyFill="1" applyBorder="1" applyAlignment="1">
      <alignment horizontal="center" vertical="top"/>
    </xf>
    <xf numFmtId="0" fontId="27" fillId="3" borderId="7" xfId="0" applyFont="1" applyFill="1" applyBorder="1" applyAlignment="1">
      <alignment horizontal="center" vertical="top"/>
    </xf>
    <xf numFmtId="41" fontId="22" fillId="3" borderId="36" xfId="1" applyNumberFormat="1" applyFont="1" applyFill="1" applyBorder="1" applyAlignment="1">
      <alignment horizontal="left" vertical="top" wrapText="1"/>
    </xf>
    <xf numFmtId="41" fontId="22" fillId="3" borderId="35" xfId="1" applyNumberFormat="1" applyFont="1" applyFill="1" applyBorder="1" applyAlignment="1">
      <alignment horizontal="left" vertical="top" wrapText="1"/>
    </xf>
    <xf numFmtId="0" fontId="27" fillId="0" borderId="0" xfId="0" applyFont="1" applyAlignment="1">
      <alignment horizontal="center"/>
    </xf>
    <xf numFmtId="0" fontId="30" fillId="0" borderId="0" xfId="0" applyFont="1"/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9" fontId="22" fillId="2" borderId="5" xfId="3" applyNumberFormat="1" applyFont="1" applyFill="1" applyBorder="1" applyAlignment="1">
      <alignment horizontal="center" vertical="top"/>
    </xf>
    <xf numFmtId="0" fontId="27" fillId="3" borderId="24" xfId="0" applyFont="1" applyFill="1" applyBorder="1" applyAlignment="1">
      <alignment horizontal="left" vertical="top" wrapText="1"/>
    </xf>
    <xf numFmtId="0" fontId="27" fillId="2" borderId="24" xfId="0" quotePrefix="1" applyFont="1" applyFill="1" applyBorder="1" applyAlignment="1">
      <alignment horizontal="center" vertical="top"/>
    </xf>
    <xf numFmtId="0" fontId="27" fillId="3" borderId="61" xfId="0" quotePrefix="1" applyFont="1" applyFill="1" applyBorder="1" applyAlignment="1">
      <alignment horizontal="center" vertical="top"/>
    </xf>
    <xf numFmtId="0" fontId="27" fillId="0" borderId="56" xfId="0" applyFont="1" applyBorder="1" applyAlignment="1">
      <alignment vertical="top" wrapText="1"/>
    </xf>
    <xf numFmtId="0" fontId="27" fillId="0" borderId="24" xfId="0" applyFont="1" applyBorder="1" applyAlignment="1">
      <alignment vertical="top"/>
    </xf>
    <xf numFmtId="0" fontId="21" fillId="3" borderId="61" xfId="0" applyFont="1" applyFill="1" applyBorder="1" applyAlignment="1">
      <alignment horizontal="left" vertical="top" wrapText="1"/>
    </xf>
    <xf numFmtId="0" fontId="23" fillId="5" borderId="54" xfId="0" applyFont="1" applyFill="1" applyBorder="1" applyAlignment="1">
      <alignment horizontal="center" vertical="center" wrapText="1"/>
    </xf>
    <xf numFmtId="0" fontId="31" fillId="2" borderId="5" xfId="1" applyNumberFormat="1" applyFont="1" applyFill="1" applyBorder="1" applyAlignment="1">
      <alignment horizontal="center" vertical="top"/>
    </xf>
    <xf numFmtId="41" fontId="12" fillId="2" borderId="6" xfId="0" applyNumberFormat="1" applyFont="1" applyFill="1" applyBorder="1" applyAlignment="1">
      <alignment vertical="top"/>
    </xf>
    <xf numFmtId="41" fontId="3" fillId="3" borderId="6" xfId="1" applyFont="1" applyFill="1" applyBorder="1" applyAlignment="1">
      <alignment horizontal="right" vertical="top" wrapText="1"/>
    </xf>
    <xf numFmtId="41" fontId="3" fillId="0" borderId="6" xfId="1" applyFont="1" applyFill="1" applyBorder="1" applyAlignment="1">
      <alignment horizontal="right" vertical="top" wrapText="1"/>
    </xf>
    <xf numFmtId="41" fontId="12" fillId="2" borderId="6" xfId="1" applyNumberFormat="1" applyFont="1" applyFill="1" applyBorder="1" applyAlignment="1">
      <alignment horizontal="left" vertical="top" wrapText="1"/>
    </xf>
    <xf numFmtId="41" fontId="3" fillId="3" borderId="6" xfId="1" applyNumberFormat="1" applyFont="1" applyFill="1" applyBorder="1" applyAlignment="1">
      <alignment horizontal="left" vertical="top" wrapText="1"/>
    </xf>
    <xf numFmtId="0" fontId="27" fillId="2" borderId="0" xfId="0" applyFont="1" applyFill="1" applyAlignment="1">
      <alignment vertical="top"/>
    </xf>
    <xf numFmtId="41" fontId="27" fillId="2" borderId="0" xfId="1" applyFont="1" applyFill="1" applyAlignment="1">
      <alignment vertical="top"/>
    </xf>
    <xf numFmtId="41" fontId="28" fillId="2" borderId="0" xfId="1" applyNumberFormat="1" applyFont="1" applyFill="1" applyAlignment="1">
      <alignment vertical="top"/>
    </xf>
    <xf numFmtId="0" fontId="21" fillId="2" borderId="57" xfId="0" quotePrefix="1" applyFont="1" applyFill="1" applyBorder="1" applyAlignment="1">
      <alignment horizontal="center" vertical="top" wrapText="1"/>
    </xf>
    <xf numFmtId="0" fontId="21" fillId="2" borderId="24" xfId="0" applyFont="1" applyFill="1" applyBorder="1" applyAlignment="1">
      <alignment vertical="top" wrapText="1"/>
    </xf>
    <xf numFmtId="0" fontId="21" fillId="2" borderId="32" xfId="0" quotePrefix="1" applyFont="1" applyFill="1" applyBorder="1" applyAlignment="1">
      <alignment vertical="top" wrapText="1"/>
    </xf>
    <xf numFmtId="0" fontId="21" fillId="2" borderId="45" xfId="0" quotePrefix="1" applyFont="1" applyFill="1" applyBorder="1" applyAlignment="1">
      <alignment vertical="top" wrapText="1"/>
    </xf>
    <xf numFmtId="0" fontId="21" fillId="2" borderId="40" xfId="0" quotePrefix="1" applyFont="1" applyFill="1" applyBorder="1" applyAlignment="1">
      <alignment vertical="top" wrapText="1"/>
    </xf>
    <xf numFmtId="0" fontId="21" fillId="2" borderId="24" xfId="0" quotePrefix="1" applyFont="1" applyFill="1" applyBorder="1" applyAlignment="1">
      <alignment vertical="top" wrapText="1"/>
    </xf>
    <xf numFmtId="0" fontId="1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11" fillId="3" borderId="36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13" fillId="3" borderId="0" xfId="0" applyFont="1" applyFill="1" applyAlignment="1">
      <alignment horizontal="left"/>
    </xf>
    <xf numFmtId="41" fontId="24" fillId="0" borderId="0" xfId="1" applyNumberFormat="1" applyFont="1" applyAlignment="1">
      <alignment vertical="top"/>
    </xf>
    <xf numFmtId="166" fontId="23" fillId="5" borderId="1" xfId="0" applyNumberFormat="1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top"/>
    </xf>
    <xf numFmtId="0" fontId="27" fillId="0" borderId="5" xfId="0" applyFont="1" applyBorder="1" applyAlignment="1">
      <alignment horizontal="left" vertical="top"/>
    </xf>
    <xf numFmtId="0" fontId="21" fillId="2" borderId="5" xfId="0" applyFont="1" applyFill="1" applyBorder="1" applyAlignment="1">
      <alignment horizontal="left" vertical="top"/>
    </xf>
    <xf numFmtId="0" fontId="27" fillId="2" borderId="5" xfId="0" applyFont="1" applyFill="1" applyBorder="1" applyAlignment="1">
      <alignment horizontal="left" vertical="top" wrapText="1"/>
    </xf>
    <xf numFmtId="0" fontId="27" fillId="3" borderId="5" xfId="0" applyFont="1" applyFill="1" applyBorder="1" applyAlignment="1">
      <alignment horizontal="left" vertical="top"/>
    </xf>
    <xf numFmtId="0" fontId="27" fillId="2" borderId="5" xfId="0" applyFont="1" applyFill="1" applyBorder="1" applyAlignment="1">
      <alignment horizontal="left" vertical="top"/>
    </xf>
    <xf numFmtId="0" fontId="27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9" fontId="22" fillId="2" borderId="5" xfId="3" applyFont="1" applyFill="1" applyBorder="1" applyAlignment="1">
      <alignment horizontal="center" vertical="top"/>
    </xf>
    <xf numFmtId="2" fontId="22" fillId="2" borderId="5" xfId="1" applyNumberFormat="1" applyFont="1" applyFill="1" applyBorder="1" applyAlignment="1">
      <alignment horizontal="center" vertical="top"/>
    </xf>
    <xf numFmtId="0" fontId="27" fillId="3" borderId="32" xfId="0" quotePrefix="1" applyFont="1" applyFill="1" applyBorder="1" applyAlignment="1">
      <alignment horizontal="center" vertical="top"/>
    </xf>
    <xf numFmtId="0" fontId="21" fillId="3" borderId="77" xfId="0" quotePrefix="1" applyFont="1" applyFill="1" applyBorder="1" applyAlignment="1">
      <alignment horizontal="center" vertical="top"/>
    </xf>
    <xf numFmtId="0" fontId="21" fillId="3" borderId="78" xfId="0" quotePrefix="1" applyFont="1" applyFill="1" applyBorder="1" applyAlignment="1">
      <alignment horizontal="center" vertical="top"/>
    </xf>
    <xf numFmtId="0" fontId="21" fillId="3" borderId="78" xfId="0" applyFont="1" applyFill="1" applyBorder="1" applyAlignment="1">
      <alignment horizontal="center" vertical="top"/>
    </xf>
    <xf numFmtId="0" fontId="21" fillId="3" borderId="79" xfId="0" quotePrefix="1" applyFont="1" applyFill="1" applyBorder="1" applyAlignment="1">
      <alignment horizontal="center" vertical="top"/>
    </xf>
    <xf numFmtId="0" fontId="2" fillId="3" borderId="32" xfId="0" applyFont="1" applyFill="1" applyBorder="1" applyAlignment="1">
      <alignment horizontal="left" vertical="top" wrapText="1"/>
    </xf>
    <xf numFmtId="0" fontId="27" fillId="3" borderId="80" xfId="0" applyFont="1" applyFill="1" applyBorder="1" applyAlignment="1">
      <alignment horizontal="left" vertical="top"/>
    </xf>
    <xf numFmtId="0" fontId="31" fillId="3" borderId="80" xfId="1" applyNumberFormat="1" applyFont="1" applyFill="1" applyBorder="1" applyAlignment="1">
      <alignment horizontal="center" vertical="top"/>
    </xf>
    <xf numFmtId="41" fontId="22" fillId="3" borderId="80" xfId="0" applyNumberFormat="1" applyFont="1" applyFill="1" applyBorder="1" applyAlignment="1">
      <alignment vertical="top"/>
    </xf>
    <xf numFmtId="0" fontId="21" fillId="3" borderId="80" xfId="0" applyFont="1" applyFill="1" applyBorder="1" applyAlignment="1">
      <alignment horizontal="center" vertical="top"/>
    </xf>
    <xf numFmtId="0" fontId="27" fillId="3" borderId="80" xfId="0" applyFont="1" applyFill="1" applyBorder="1" applyAlignment="1">
      <alignment horizontal="center" vertical="top"/>
    </xf>
    <xf numFmtId="0" fontId="21" fillId="3" borderId="80" xfId="1" applyNumberFormat="1" applyFont="1" applyFill="1" applyBorder="1" applyAlignment="1">
      <alignment horizontal="center" vertical="top"/>
    </xf>
    <xf numFmtId="41" fontId="22" fillId="3" borderId="81" xfId="0" applyNumberFormat="1" applyFont="1" applyFill="1" applyBorder="1" applyAlignment="1">
      <alignment vertical="top"/>
    </xf>
    <xf numFmtId="0" fontId="21" fillId="4" borderId="24" xfId="0" applyFont="1" applyFill="1" applyBorder="1" applyAlignment="1">
      <alignment vertical="top" wrapText="1"/>
    </xf>
    <xf numFmtId="0" fontId="21" fillId="4" borderId="5" xfId="0" applyFont="1" applyFill="1" applyBorder="1" applyAlignment="1">
      <alignment horizontal="left" vertical="top"/>
    </xf>
    <xf numFmtId="0" fontId="31" fillId="4" borderId="5" xfId="0" applyFont="1" applyFill="1" applyBorder="1" applyAlignment="1">
      <alignment horizontal="center" vertical="top"/>
    </xf>
    <xf numFmtId="41" fontId="22" fillId="4" borderId="5" xfId="0" applyNumberFormat="1" applyFont="1" applyFill="1" applyBorder="1" applyAlignment="1">
      <alignment horizontal="right" vertical="top"/>
    </xf>
    <xf numFmtId="0" fontId="21" fillId="4" borderId="5" xfId="0" applyFont="1" applyFill="1" applyBorder="1" applyAlignment="1">
      <alignment horizontal="center" vertical="top"/>
    </xf>
    <xf numFmtId="0" fontId="21" fillId="3" borderId="36" xfId="0" applyFont="1" applyFill="1" applyBorder="1" applyAlignment="1">
      <alignment horizontal="center" vertical="top"/>
    </xf>
    <xf numFmtId="0" fontId="21" fillId="3" borderId="36" xfId="0" applyFont="1" applyFill="1" applyBorder="1" applyAlignment="1">
      <alignment horizontal="left" vertical="top" wrapText="1"/>
    </xf>
    <xf numFmtId="0" fontId="21" fillId="5" borderId="54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33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3" fillId="0" borderId="0" xfId="0" applyFont="1" applyBorder="1"/>
    <xf numFmtId="0" fontId="34" fillId="0" borderId="19" xfId="0" applyFont="1" applyBorder="1" applyAlignment="1">
      <alignment horizontal="center"/>
    </xf>
    <xf numFmtId="0" fontId="35" fillId="0" borderId="22" xfId="0" applyFont="1" applyBorder="1" applyAlignment="1">
      <alignment horizontal="center" vertical="top"/>
    </xf>
    <xf numFmtId="0" fontId="35" fillId="0" borderId="0" xfId="0" applyFont="1" applyBorder="1" applyAlignment="1">
      <alignment vertical="top"/>
    </xf>
    <xf numFmtId="0" fontId="36" fillId="0" borderId="22" xfId="0" applyFont="1" applyBorder="1" applyAlignment="1">
      <alignment horizontal="center" vertical="top"/>
    </xf>
    <xf numFmtId="0" fontId="36" fillId="0" borderId="0" xfId="0" applyFont="1" applyBorder="1" applyAlignment="1">
      <alignment vertical="top"/>
    </xf>
    <xf numFmtId="0" fontId="38" fillId="0" borderId="22" xfId="0" applyFont="1" applyBorder="1" applyAlignment="1">
      <alignment horizontal="center" vertical="top"/>
    </xf>
    <xf numFmtId="0" fontId="38" fillId="0" borderId="0" xfId="0" applyFont="1" applyBorder="1" applyAlignment="1">
      <alignment vertical="top"/>
    </xf>
    <xf numFmtId="0" fontId="38" fillId="0" borderId="30" xfId="0" applyFont="1" applyBorder="1" applyAlignment="1">
      <alignment horizontal="center" vertical="top"/>
    </xf>
    <xf numFmtId="0" fontId="39" fillId="0" borderId="22" xfId="0" applyFont="1" applyBorder="1" applyAlignment="1">
      <alignment horizontal="center" vertical="top"/>
    </xf>
    <xf numFmtId="0" fontId="39" fillId="0" borderId="0" xfId="0" applyFont="1" applyBorder="1" applyAlignment="1">
      <alignment vertical="top"/>
    </xf>
    <xf numFmtId="0" fontId="37" fillId="0" borderId="22" xfId="0" applyFont="1" applyBorder="1" applyAlignment="1">
      <alignment horizontal="center" vertical="top"/>
    </xf>
    <xf numFmtId="0" fontId="37" fillId="0" borderId="0" xfId="0" applyFont="1" applyBorder="1" applyAlignment="1">
      <alignment vertical="top"/>
    </xf>
    <xf numFmtId="0" fontId="38" fillId="0" borderId="23" xfId="0" applyFont="1" applyBorder="1" applyAlignment="1">
      <alignment horizontal="center" vertical="top"/>
    </xf>
    <xf numFmtId="0" fontId="38" fillId="0" borderId="0" xfId="0" applyFont="1" applyBorder="1" applyAlignment="1">
      <alignment horizontal="center" vertical="top"/>
    </xf>
    <xf numFmtId="0" fontId="40" fillId="0" borderId="22" xfId="0" applyFont="1" applyBorder="1" applyAlignment="1">
      <alignment horizontal="center" vertical="top"/>
    </xf>
    <xf numFmtId="0" fontId="40" fillId="0" borderId="23" xfId="0" quotePrefix="1" applyFont="1" applyBorder="1" applyAlignment="1">
      <alignment horizontal="center" vertical="top"/>
    </xf>
    <xf numFmtId="0" fontId="40" fillId="0" borderId="24" xfId="0" applyFont="1" applyBorder="1" applyAlignment="1">
      <alignment horizontal="center" vertical="top"/>
    </xf>
    <xf numFmtId="0" fontId="40" fillId="0" borderId="5" xfId="0" applyFont="1" applyFill="1" applyBorder="1" applyAlignment="1">
      <alignment vertical="top" wrapText="1"/>
    </xf>
    <xf numFmtId="0" fontId="40" fillId="0" borderId="5" xfId="0" applyFont="1" applyFill="1" applyBorder="1" applyAlignment="1">
      <alignment vertical="top"/>
    </xf>
    <xf numFmtId="0" fontId="41" fillId="0" borderId="5" xfId="0" applyFont="1" applyFill="1" applyBorder="1" applyAlignment="1">
      <alignment vertical="top" wrapText="1"/>
    </xf>
    <xf numFmtId="0" fontId="41" fillId="0" borderId="5" xfId="0" applyFont="1" applyFill="1" applyBorder="1" applyAlignment="1">
      <alignment horizontal="center" vertical="top"/>
    </xf>
    <xf numFmtId="0" fontId="41" fillId="0" borderId="5" xfId="0" applyNumberFormat="1" applyFont="1" applyBorder="1" applyAlignment="1">
      <alignment horizontal="center" vertical="top"/>
    </xf>
    <xf numFmtId="0" fontId="41" fillId="0" borderId="5" xfId="0" applyFont="1" applyFill="1" applyBorder="1" applyAlignment="1">
      <alignment horizontal="center" vertical="top" wrapText="1"/>
    </xf>
    <xf numFmtId="0" fontId="34" fillId="0" borderId="27" xfId="0" applyFont="1" applyBorder="1" applyAlignment="1">
      <alignment horizontal="center"/>
    </xf>
    <xf numFmtId="41" fontId="22" fillId="4" borderId="6" xfId="0" applyNumberFormat="1" applyFont="1" applyFill="1" applyBorder="1" applyAlignment="1">
      <alignment horizontal="right" vertical="top"/>
    </xf>
    <xf numFmtId="41" fontId="3" fillId="3" borderId="33" xfId="1" applyNumberFormat="1" applyFont="1" applyFill="1" applyBorder="1" applyAlignment="1">
      <alignment horizontal="left" vertical="top" wrapText="1"/>
    </xf>
    <xf numFmtId="0" fontId="35" fillId="10" borderId="22" xfId="0" applyFont="1" applyFill="1" applyBorder="1" applyAlignment="1">
      <alignment horizontal="center" vertical="top"/>
    </xf>
    <xf numFmtId="0" fontId="44" fillId="0" borderId="0" xfId="0" applyFont="1" applyAlignment="1"/>
    <xf numFmtId="0" fontId="34" fillId="0" borderId="0" xfId="0" applyFont="1" applyBorder="1"/>
    <xf numFmtId="0" fontId="42" fillId="0" borderId="0" xfId="0" applyFont="1" applyBorder="1" applyAlignment="1"/>
    <xf numFmtId="0" fontId="34" fillId="0" borderId="0" xfId="0" applyNumberFormat="1" applyFont="1" applyBorder="1" applyAlignment="1">
      <alignment horizontal="center"/>
    </xf>
    <xf numFmtId="0" fontId="42" fillId="0" borderId="0" xfId="0" applyFont="1" applyBorder="1" applyAlignment="1">
      <alignment vertical="center"/>
    </xf>
    <xf numFmtId="0" fontId="42" fillId="6" borderId="1" xfId="0" applyFont="1" applyFill="1" applyBorder="1" applyAlignment="1">
      <alignment horizontal="center" vertical="center"/>
    </xf>
    <xf numFmtId="0" fontId="42" fillId="6" borderId="1" xfId="0" applyFont="1" applyFill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/>
    </xf>
    <xf numFmtId="0" fontId="42" fillId="7" borderId="1" xfId="0" applyFont="1" applyFill="1" applyBorder="1" applyAlignment="1">
      <alignment horizontal="center"/>
    </xf>
    <xf numFmtId="0" fontId="42" fillId="7" borderId="16" xfId="0" applyFont="1" applyFill="1" applyBorder="1" applyAlignment="1">
      <alignment horizontal="center"/>
    </xf>
    <xf numFmtId="0" fontId="34" fillId="7" borderId="1" xfId="0" applyNumberFormat="1" applyFont="1" applyFill="1" applyBorder="1" applyAlignment="1">
      <alignment horizontal="center"/>
    </xf>
    <xf numFmtId="0" fontId="42" fillId="7" borderId="2" xfId="0" applyFont="1" applyFill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34" fillId="0" borderId="18" xfId="0" applyFont="1" applyBorder="1" applyAlignment="1">
      <alignment horizontal="center"/>
    </xf>
    <xf numFmtId="0" fontId="34" fillId="0" borderId="10" xfId="0" applyFont="1" applyBorder="1"/>
    <xf numFmtId="0" fontId="34" fillId="0" borderId="20" xfId="0" applyFont="1" applyBorder="1" applyAlignment="1">
      <alignment horizontal="center"/>
    </xf>
    <xf numFmtId="0" fontId="34" fillId="0" borderId="20" xfId="0" applyFont="1" applyBorder="1"/>
    <xf numFmtId="0" fontId="34" fillId="0" borderId="10" xfId="0" applyNumberFormat="1" applyFont="1" applyBorder="1" applyAlignment="1">
      <alignment horizontal="center"/>
    </xf>
    <xf numFmtId="0" fontId="34" fillId="0" borderId="21" xfId="0" applyFont="1" applyBorder="1"/>
    <xf numFmtId="0" fontId="40" fillId="0" borderId="0" xfId="0" applyFont="1" applyBorder="1" applyAlignment="1">
      <alignment vertical="top"/>
    </xf>
    <xf numFmtId="0" fontId="41" fillId="0" borderId="6" xfId="0" applyNumberFormat="1" applyFont="1" applyBorder="1" applyAlignment="1">
      <alignment vertical="top"/>
    </xf>
    <xf numFmtId="0" fontId="34" fillId="0" borderId="25" xfId="0" applyFont="1" applyBorder="1" applyAlignment="1">
      <alignment horizontal="center"/>
    </xf>
    <xf numFmtId="0" fontId="34" fillId="0" borderId="26" xfId="0" applyFont="1" applyBorder="1" applyAlignment="1">
      <alignment horizontal="center"/>
    </xf>
    <xf numFmtId="0" fontId="34" fillId="0" borderId="28" xfId="0" applyFont="1" applyBorder="1"/>
    <xf numFmtId="0" fontId="34" fillId="0" borderId="28" xfId="0" applyFont="1" applyBorder="1" applyAlignment="1">
      <alignment horizontal="center"/>
    </xf>
    <xf numFmtId="0" fontId="34" fillId="0" borderId="28" xfId="0" applyNumberFormat="1" applyFont="1" applyBorder="1"/>
    <xf numFmtId="0" fontId="34" fillId="0" borderId="28" xfId="0" applyNumberFormat="1" applyFont="1" applyBorder="1" applyAlignment="1">
      <alignment horizontal="center"/>
    </xf>
    <xf numFmtId="0" fontId="34" fillId="0" borderId="29" xfId="0" applyNumberFormat="1" applyFont="1" applyBorder="1"/>
    <xf numFmtId="0" fontId="41" fillId="0" borderId="5" xfId="0" applyFont="1" applyFill="1" applyBorder="1" applyAlignment="1">
      <alignment horizontal="left" vertical="top" wrapText="1"/>
    </xf>
    <xf numFmtId="0" fontId="41" fillId="0" borderId="24" xfId="0" quotePrefix="1" applyFont="1" applyBorder="1" applyAlignment="1">
      <alignment horizontal="center" vertical="top"/>
    </xf>
    <xf numFmtId="0" fontId="41" fillId="0" borderId="5" xfId="0" applyFont="1" applyBorder="1" applyAlignment="1">
      <alignment horizontal="center" vertical="top"/>
    </xf>
    <xf numFmtId="0" fontId="34" fillId="0" borderId="5" xfId="0" applyFont="1" applyBorder="1" applyAlignment="1">
      <alignment horizontal="center" vertical="top"/>
    </xf>
    <xf numFmtId="0" fontId="34" fillId="0" borderId="5" xfId="0" applyNumberFormat="1" applyFont="1" applyBorder="1" applyAlignment="1">
      <alignment horizontal="center" vertical="top"/>
    </xf>
    <xf numFmtId="1" fontId="34" fillId="0" borderId="5" xfId="0" applyNumberFormat="1" applyFont="1" applyBorder="1" applyAlignment="1">
      <alignment horizontal="center" vertical="top"/>
    </xf>
    <xf numFmtId="0" fontId="41" fillId="0" borderId="6" xfId="0" applyFont="1" applyBorder="1" applyAlignment="1">
      <alignment horizontal="center" vertical="top"/>
    </xf>
    <xf numFmtId="2" fontId="34" fillId="0" borderId="5" xfId="0" applyNumberFormat="1" applyFont="1" applyBorder="1" applyAlignment="1">
      <alignment horizontal="center" vertical="top"/>
    </xf>
    <xf numFmtId="0" fontId="41" fillId="0" borderId="6" xfId="0" applyNumberFormat="1" applyFont="1" applyBorder="1" applyAlignment="1">
      <alignment horizontal="center" vertical="top"/>
    </xf>
    <xf numFmtId="0" fontId="34" fillId="10" borderId="23" xfId="0" applyFont="1" applyFill="1" applyBorder="1" applyAlignment="1">
      <alignment horizontal="center" vertical="top"/>
    </xf>
    <xf numFmtId="0" fontId="34" fillId="10" borderId="24" xfId="0" applyFont="1" applyFill="1" applyBorder="1" applyAlignment="1">
      <alignment horizontal="center" vertical="top"/>
    </xf>
    <xf numFmtId="0" fontId="42" fillId="10" borderId="5" xfId="0" applyFont="1" applyFill="1" applyBorder="1" applyAlignment="1">
      <alignment vertical="top"/>
    </xf>
    <xf numFmtId="0" fontId="34" fillId="10" borderId="5" xfId="0" applyFont="1" applyFill="1" applyBorder="1" applyAlignment="1">
      <alignment vertical="top"/>
    </xf>
    <xf numFmtId="0" fontId="34" fillId="10" borderId="5" xfId="0" applyFont="1" applyFill="1" applyBorder="1" applyAlignment="1">
      <alignment horizontal="center" vertical="top"/>
    </xf>
    <xf numFmtId="0" fontId="45" fillId="10" borderId="5" xfId="0" applyNumberFormat="1" applyFont="1" applyFill="1" applyBorder="1" applyAlignment="1">
      <alignment horizontal="center" vertical="top"/>
    </xf>
    <xf numFmtId="0" fontId="34" fillId="10" borderId="6" xfId="0" applyFont="1" applyFill="1" applyBorder="1" applyAlignment="1">
      <alignment vertical="top"/>
    </xf>
    <xf numFmtId="0" fontId="34" fillId="0" borderId="23" xfId="0" applyFont="1" applyBorder="1" applyAlignment="1">
      <alignment horizontal="center" vertical="top"/>
    </xf>
    <xf numFmtId="0" fontId="34" fillId="0" borderId="24" xfId="0" applyFont="1" applyBorder="1" applyAlignment="1">
      <alignment horizontal="center" vertical="top"/>
    </xf>
    <xf numFmtId="0" fontId="34" fillId="0" borderId="5" xfId="0" applyFont="1" applyBorder="1" applyAlignment="1">
      <alignment vertical="top"/>
    </xf>
    <xf numFmtId="0" fontId="45" fillId="0" borderId="5" xfId="0" applyNumberFormat="1" applyFont="1" applyBorder="1" applyAlignment="1">
      <alignment horizontal="center" vertical="top"/>
    </xf>
    <xf numFmtId="0" fontId="34" fillId="0" borderId="6" xfId="0" applyFont="1" applyBorder="1" applyAlignment="1">
      <alignment vertical="top"/>
    </xf>
    <xf numFmtId="0" fontId="42" fillId="0" borderId="23" xfId="0" quotePrefix="1" applyFont="1" applyBorder="1" applyAlignment="1">
      <alignment horizontal="center" vertical="top"/>
    </xf>
    <xf numFmtId="0" fontId="42" fillId="0" borderId="24" xfId="0" applyFont="1" applyBorder="1" applyAlignment="1">
      <alignment horizontal="center" vertical="top"/>
    </xf>
    <xf numFmtId="0" fontId="42" fillId="0" borderId="5" xfId="0" applyFont="1" applyBorder="1" applyAlignment="1">
      <alignment vertical="top" wrapText="1"/>
    </xf>
    <xf numFmtId="0" fontId="42" fillId="0" borderId="5" xfId="0" applyFont="1" applyBorder="1" applyAlignment="1">
      <alignment horizontal="center" vertical="top" wrapText="1"/>
    </xf>
    <xf numFmtId="0" fontId="42" fillId="0" borderId="5" xfId="0" applyNumberFormat="1" applyFont="1" applyBorder="1" applyAlignment="1">
      <alignment horizontal="center" vertical="top"/>
    </xf>
    <xf numFmtId="0" fontId="40" fillId="0" borderId="5" xfId="0" applyNumberFormat="1" applyFont="1" applyBorder="1" applyAlignment="1">
      <alignment horizontal="center" vertical="top"/>
    </xf>
    <xf numFmtId="0" fontId="42" fillId="0" borderId="6" xfId="0" applyNumberFormat="1" applyFont="1" applyBorder="1" applyAlignment="1">
      <alignment vertical="top"/>
    </xf>
    <xf numFmtId="0" fontId="34" fillId="0" borderId="23" xfId="0" quotePrefix="1" applyFont="1" applyBorder="1" applyAlignment="1">
      <alignment horizontal="center" vertical="top"/>
    </xf>
    <xf numFmtId="0" fontId="34" fillId="0" borderId="24" xfId="0" quotePrefix="1" applyFont="1" applyBorder="1" applyAlignment="1">
      <alignment horizontal="center" vertical="top"/>
    </xf>
    <xf numFmtId="0" fontId="34" fillId="0" borderId="5" xfId="0" applyFont="1" applyFill="1" applyBorder="1" applyAlignment="1">
      <alignment vertical="top" wrapText="1"/>
    </xf>
    <xf numFmtId="0" fontId="34" fillId="0" borderId="5" xfId="0" applyFont="1" applyFill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/>
    </xf>
    <xf numFmtId="0" fontId="41" fillId="0" borderId="23" xfId="0" quotePrefix="1" applyFont="1" applyBorder="1" applyAlignment="1">
      <alignment horizontal="center" vertical="top"/>
    </xf>
    <xf numFmtId="0" fontId="34" fillId="0" borderId="5" xfId="0" applyFont="1" applyBorder="1" applyAlignment="1">
      <alignment horizontal="center" vertical="top" wrapText="1"/>
    </xf>
    <xf numFmtId="0" fontId="42" fillId="0" borderId="5" xfId="0" applyFont="1" applyFill="1" applyBorder="1" applyAlignment="1">
      <alignment vertical="top" wrapText="1"/>
    </xf>
    <xf numFmtId="0" fontId="41" fillId="0" borderId="5" xfId="0" applyFont="1" applyBorder="1" applyAlignment="1">
      <alignment horizontal="center" vertical="top" wrapText="1"/>
    </xf>
    <xf numFmtId="1" fontId="41" fillId="0" borderId="5" xfId="0" applyNumberFormat="1" applyFont="1" applyBorder="1" applyAlignment="1">
      <alignment horizontal="center" vertical="top"/>
    </xf>
    <xf numFmtId="43" fontId="42" fillId="0" borderId="5" xfId="0" applyNumberFormat="1" applyFont="1" applyBorder="1" applyAlignment="1">
      <alignment vertical="top"/>
    </xf>
    <xf numFmtId="43" fontId="42" fillId="0" borderId="5" xfId="0" applyNumberFormat="1" applyFont="1" applyBorder="1" applyAlignment="1">
      <alignment horizontal="center" vertical="top"/>
    </xf>
    <xf numFmtId="0" fontId="42" fillId="0" borderId="5" xfId="0" applyNumberFormat="1" applyFont="1" applyBorder="1" applyAlignment="1">
      <alignment horizontal="center" vertical="top" wrapText="1"/>
    </xf>
    <xf numFmtId="0" fontId="41" fillId="0" borderId="31" xfId="0" quotePrefix="1" applyFont="1" applyBorder="1" applyAlignment="1">
      <alignment horizontal="center" vertical="top"/>
    </xf>
    <xf numFmtId="0" fontId="41" fillId="0" borderId="32" xfId="0" quotePrefix="1" applyFont="1" applyBorder="1" applyAlignment="1">
      <alignment horizontal="center" vertical="top"/>
    </xf>
    <xf numFmtId="0" fontId="41" fillId="0" borderId="7" xfId="0" applyFont="1" applyFill="1" applyBorder="1" applyAlignment="1">
      <alignment vertical="top" wrapText="1"/>
    </xf>
    <xf numFmtId="0" fontId="41" fillId="0" borderId="7" xfId="0" applyFont="1" applyFill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/>
    </xf>
    <xf numFmtId="0" fontId="41" fillId="0" borderId="7" xfId="0" applyNumberFormat="1" applyFont="1" applyBorder="1" applyAlignment="1">
      <alignment horizontal="center" vertical="top"/>
    </xf>
    <xf numFmtId="0" fontId="41" fillId="0" borderId="7" xfId="0" applyFont="1" applyBorder="1" applyAlignment="1">
      <alignment horizontal="center" vertical="top" wrapText="1"/>
    </xf>
    <xf numFmtId="1" fontId="41" fillId="0" borderId="7" xfId="0" applyNumberFormat="1" applyFont="1" applyBorder="1" applyAlignment="1">
      <alignment horizontal="center" vertical="top"/>
    </xf>
    <xf numFmtId="0" fontId="41" fillId="0" borderId="33" xfId="0" applyFont="1" applyBorder="1" applyAlignment="1">
      <alignment horizontal="center" vertical="top"/>
    </xf>
    <xf numFmtId="0" fontId="42" fillId="0" borderId="5" xfId="0" applyFont="1" applyFill="1" applyBorder="1" applyAlignment="1">
      <alignment horizontal="center" vertical="top" wrapText="1"/>
    </xf>
    <xf numFmtId="167" fontId="34" fillId="0" borderId="5" xfId="1" applyNumberFormat="1" applyFont="1" applyBorder="1" applyAlignment="1">
      <alignment horizontal="center" vertical="top"/>
    </xf>
    <xf numFmtId="0" fontId="42" fillId="0" borderId="6" xfId="0" applyFont="1" applyBorder="1" applyAlignment="1">
      <alignment horizontal="center" vertical="top"/>
    </xf>
    <xf numFmtId="0" fontId="46" fillId="0" borderId="23" xfId="0" quotePrefix="1" applyFont="1" applyBorder="1" applyAlignment="1">
      <alignment horizontal="center" vertical="top"/>
    </xf>
    <xf numFmtId="0" fontId="46" fillId="0" borderId="24" xfId="0" applyFont="1" applyBorder="1" applyAlignment="1">
      <alignment horizontal="center" vertical="top"/>
    </xf>
    <xf numFmtId="0" fontId="46" fillId="0" borderId="5" xfId="0" applyFont="1" applyFill="1" applyBorder="1" applyAlignment="1">
      <alignment vertical="top" wrapText="1"/>
    </xf>
    <xf numFmtId="0" fontId="40" fillId="0" borderId="5" xfId="0" applyFont="1" applyFill="1" applyBorder="1" applyAlignment="1">
      <alignment horizontal="center" vertical="top" wrapText="1"/>
    </xf>
    <xf numFmtId="167" fontId="40" fillId="0" borderId="5" xfId="1" applyNumberFormat="1" applyFont="1" applyBorder="1" applyAlignment="1">
      <alignment horizontal="center" vertical="top"/>
    </xf>
    <xf numFmtId="43" fontId="40" fillId="0" borderId="5" xfId="2" applyFont="1" applyBorder="1" applyAlignment="1">
      <alignment horizontal="center" vertical="top"/>
    </xf>
    <xf numFmtId="2" fontId="40" fillId="0" borderId="5" xfId="0" applyNumberFormat="1" applyFont="1" applyBorder="1" applyAlignment="1">
      <alignment horizontal="center" vertical="top"/>
    </xf>
    <xf numFmtId="43" fontId="40" fillId="0" borderId="5" xfId="0" applyNumberFormat="1" applyFont="1" applyBorder="1" applyAlignment="1">
      <alignment horizontal="center" vertical="top"/>
    </xf>
    <xf numFmtId="1" fontId="42" fillId="0" borderId="5" xfId="0" applyNumberFormat="1" applyFont="1" applyBorder="1" applyAlignment="1">
      <alignment horizontal="center" vertical="top"/>
    </xf>
    <xf numFmtId="0" fontId="45" fillId="0" borderId="6" xfId="0" applyFont="1" applyBorder="1" applyAlignment="1">
      <alignment horizontal="center" vertical="top"/>
    </xf>
    <xf numFmtId="0" fontId="41" fillId="0" borderId="23" xfId="0" applyFont="1" applyBorder="1" applyAlignment="1">
      <alignment horizontal="center" vertical="top"/>
    </xf>
    <xf numFmtId="0" fontId="41" fillId="0" borderId="24" xfId="0" applyFont="1" applyBorder="1" applyAlignment="1">
      <alignment horizontal="center" vertical="top"/>
    </xf>
    <xf numFmtId="0" fontId="41" fillId="0" borderId="5" xfId="1" applyNumberFormat="1" applyFont="1" applyBorder="1" applyAlignment="1">
      <alignment horizontal="center" vertical="top"/>
    </xf>
    <xf numFmtId="0" fontId="41" fillId="0" borderId="5" xfId="2" applyNumberFormat="1" applyFont="1" applyBorder="1" applyAlignment="1">
      <alignment horizontal="center" vertical="top"/>
    </xf>
    <xf numFmtId="2" fontId="41" fillId="0" borderId="5" xfId="0" applyNumberFormat="1" applyFont="1" applyBorder="1" applyAlignment="1">
      <alignment horizontal="center" vertical="top"/>
    </xf>
    <xf numFmtId="0" fontId="41" fillId="0" borderId="5" xfId="0" applyFont="1" applyBorder="1" applyAlignment="1">
      <alignment vertical="top"/>
    </xf>
    <xf numFmtId="0" fontId="41" fillId="0" borderId="6" xfId="0" applyFont="1" applyBorder="1" applyAlignment="1">
      <alignment vertical="top"/>
    </xf>
    <xf numFmtId="0" fontId="40" fillId="0" borderId="5" xfId="0" applyFont="1" applyFill="1" applyBorder="1" applyAlignment="1">
      <alignment horizontal="center" vertical="top"/>
    </xf>
    <xf numFmtId="0" fontId="40" fillId="0" borderId="5" xfId="0" applyFont="1" applyBorder="1" applyAlignment="1">
      <alignment horizontal="center" vertical="top"/>
    </xf>
    <xf numFmtId="0" fontId="40" fillId="0" borderId="6" xfId="0" applyFont="1" applyBorder="1" applyAlignment="1">
      <alignment vertical="top"/>
    </xf>
    <xf numFmtId="0" fontId="42" fillId="6" borderId="14" xfId="0" applyFont="1" applyFill="1" applyBorder="1" applyAlignment="1">
      <alignment horizontal="center" vertical="center"/>
    </xf>
    <xf numFmtId="0" fontId="42" fillId="6" borderId="2" xfId="0" applyFont="1" applyFill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44" fillId="0" borderId="0" xfId="0" applyFont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6" borderId="13" xfId="0" applyFont="1" applyFill="1" applyBorder="1" applyAlignment="1">
      <alignment horizontal="center" vertical="center"/>
    </xf>
    <xf numFmtId="0" fontId="42" fillId="6" borderId="8" xfId="0" applyFont="1" applyFill="1" applyBorder="1" applyAlignment="1">
      <alignment horizontal="center" vertical="center"/>
    </xf>
    <xf numFmtId="0" fontId="42" fillId="6" borderId="15" xfId="0" applyFont="1" applyFill="1" applyBorder="1" applyAlignment="1">
      <alignment horizontal="center" vertical="center"/>
    </xf>
    <xf numFmtId="0" fontId="42" fillId="6" borderId="1" xfId="0" applyFont="1" applyFill="1" applyBorder="1" applyAlignment="1">
      <alignment horizontal="center" vertical="center"/>
    </xf>
    <xf numFmtId="0" fontId="42" fillId="6" borderId="8" xfId="0" applyFont="1" applyFill="1" applyBorder="1" applyAlignment="1">
      <alignment horizontal="center" vertical="center" wrapText="1"/>
    </xf>
    <xf numFmtId="0" fontId="42" fillId="6" borderId="1" xfId="0" applyFont="1" applyFill="1" applyBorder="1" applyAlignment="1">
      <alignment horizontal="center" vertical="center" wrapText="1"/>
    </xf>
    <xf numFmtId="0" fontId="42" fillId="6" borderId="12" xfId="0" applyFont="1" applyFill="1" applyBorder="1" applyAlignment="1">
      <alignment horizontal="center" vertical="center" wrapText="1"/>
    </xf>
    <xf numFmtId="0" fontId="42" fillId="6" borderId="9" xfId="0" applyFont="1" applyFill="1" applyBorder="1" applyAlignment="1">
      <alignment horizontal="center" vertical="center" wrapText="1"/>
    </xf>
    <xf numFmtId="0" fontId="42" fillId="7" borderId="15" xfId="0" applyFont="1" applyFill="1" applyBorder="1" applyAlignment="1">
      <alignment horizontal="center"/>
    </xf>
    <xf numFmtId="0" fontId="42" fillId="7" borderId="1" xfId="0" applyFont="1" applyFill="1" applyBorder="1" applyAlignment="1">
      <alignment horizontal="center"/>
    </xf>
    <xf numFmtId="0" fontId="42" fillId="6" borderId="8" xfId="0" applyNumberFormat="1" applyFont="1" applyFill="1" applyBorder="1" applyAlignment="1">
      <alignment horizontal="center" vertical="center" wrapText="1"/>
    </xf>
    <xf numFmtId="0" fontId="42" fillId="6" borderId="1" xfId="0" applyNumberFormat="1" applyFont="1" applyFill="1" applyBorder="1" applyAlignment="1">
      <alignment horizontal="center" vertical="center" wrapText="1"/>
    </xf>
    <xf numFmtId="0" fontId="42" fillId="6" borderId="11" xfId="0" applyFont="1" applyFill="1" applyBorder="1" applyAlignment="1">
      <alignment horizontal="center" vertical="center" wrapText="1"/>
    </xf>
    <xf numFmtId="0" fontId="42" fillId="6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11" fillId="8" borderId="41" xfId="0" applyFont="1" applyFill="1" applyBorder="1" applyAlignment="1">
      <alignment horizontal="center" vertical="center" wrapText="1"/>
    </xf>
    <xf numFmtId="0" fontId="11" fillId="8" borderId="46" xfId="0" applyFont="1" applyFill="1" applyBorder="1" applyAlignment="1">
      <alignment horizontal="center" vertical="center" wrapText="1"/>
    </xf>
    <xf numFmtId="0" fontId="11" fillId="8" borderId="50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2" xfId="0" applyFont="1" applyFill="1" applyBorder="1" applyAlignment="1">
      <alignment horizontal="center" vertical="center" wrapText="1"/>
    </xf>
    <xf numFmtId="0" fontId="11" fillId="8" borderId="53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/>
    </xf>
    <xf numFmtId="0" fontId="11" fillId="4" borderId="54" xfId="0" applyFont="1" applyFill="1" applyBorder="1" applyAlignment="1">
      <alignment horizontal="center"/>
    </xf>
    <xf numFmtId="0" fontId="2" fillId="9" borderId="57" xfId="0" applyFont="1" applyFill="1" applyBorder="1" applyAlignment="1">
      <alignment horizontal="center"/>
    </xf>
    <xf numFmtId="0" fontId="2" fillId="9" borderId="24" xfId="0" applyFont="1" applyFill="1" applyBorder="1" applyAlignment="1">
      <alignment horizontal="center"/>
    </xf>
    <xf numFmtId="0" fontId="11" fillId="8" borderId="11" xfId="0" applyFont="1" applyFill="1" applyBorder="1" applyAlignment="1">
      <alignment horizontal="center" vertical="center" wrapText="1"/>
    </xf>
    <xf numFmtId="0" fontId="11" fillId="8" borderId="71" xfId="0" applyFont="1" applyFill="1" applyBorder="1" applyAlignment="1">
      <alignment horizontal="center" vertical="center" wrapText="1"/>
    </xf>
    <xf numFmtId="0" fontId="11" fillId="8" borderId="72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/>
    </xf>
    <xf numFmtId="0" fontId="11" fillId="4" borderId="54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1" fillId="3" borderId="0" xfId="0" applyFont="1" applyFill="1" applyAlignment="1">
      <alignment horizontal="right"/>
    </xf>
    <xf numFmtId="0" fontId="11" fillId="3" borderId="36" xfId="0" applyFont="1" applyFill="1" applyBorder="1" applyAlignment="1">
      <alignment horizontal="center"/>
    </xf>
    <xf numFmtId="0" fontId="11" fillId="8" borderId="74" xfId="0" applyFont="1" applyFill="1" applyBorder="1" applyAlignment="1">
      <alignment horizontal="center" vertical="center" wrapText="1"/>
    </xf>
    <xf numFmtId="0" fontId="11" fillId="8" borderId="75" xfId="0" applyFont="1" applyFill="1" applyBorder="1" applyAlignment="1">
      <alignment horizontal="center" vertical="center" wrapText="1"/>
    </xf>
    <xf numFmtId="0" fontId="11" fillId="9" borderId="57" xfId="0" applyFont="1" applyFill="1" applyBorder="1" applyAlignment="1">
      <alignment horizontal="left" vertical="top" wrapText="1"/>
    </xf>
    <xf numFmtId="0" fontId="11" fillId="9" borderId="23" xfId="0" applyFont="1" applyFill="1" applyBorder="1" applyAlignment="1">
      <alignment horizontal="left" vertical="top" wrapText="1"/>
    </xf>
    <xf numFmtId="0" fontId="11" fillId="9" borderId="24" xfId="0" applyFont="1" applyFill="1" applyBorder="1" applyAlignment="1">
      <alignment horizontal="left" vertical="top" wrapText="1"/>
    </xf>
    <xf numFmtId="0" fontId="11" fillId="8" borderId="50" xfId="0" applyFont="1" applyFill="1" applyBorder="1" applyAlignment="1">
      <alignment horizontal="center" vertical="center"/>
    </xf>
    <xf numFmtId="0" fontId="11" fillId="8" borderId="73" xfId="0" applyFont="1" applyFill="1" applyBorder="1" applyAlignment="1">
      <alignment horizontal="center" vertical="center"/>
    </xf>
    <xf numFmtId="0" fontId="11" fillId="8" borderId="51" xfId="0" applyFont="1" applyFill="1" applyBorder="1" applyAlignment="1">
      <alignment horizontal="center" vertical="center"/>
    </xf>
    <xf numFmtId="0" fontId="11" fillId="8" borderId="16" xfId="0" applyFont="1" applyFill="1" applyBorder="1" applyAlignment="1">
      <alignment horizontal="center" vertical="center" wrapText="1"/>
    </xf>
    <xf numFmtId="0" fontId="11" fillId="8" borderId="54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0" fontId="18" fillId="3" borderId="0" xfId="0" applyFont="1" applyFill="1" applyAlignment="1">
      <alignment horizontal="center"/>
    </xf>
    <xf numFmtId="0" fontId="21" fillId="4" borderId="22" xfId="0" applyFont="1" applyFill="1" applyBorder="1" applyAlignment="1">
      <alignment horizontal="left" vertical="top"/>
    </xf>
    <xf numFmtId="0" fontId="21" fillId="4" borderId="23" xfId="0" applyFont="1" applyFill="1" applyBorder="1" applyAlignment="1">
      <alignment horizontal="left" vertical="top"/>
    </xf>
    <xf numFmtId="0" fontId="21" fillId="4" borderId="24" xfId="0" applyFont="1" applyFill="1" applyBorder="1" applyAlignment="1">
      <alignment horizontal="left" vertical="top"/>
    </xf>
    <xf numFmtId="41" fontId="27" fillId="0" borderId="0" xfId="1" applyFont="1" applyAlignment="1">
      <alignment horizontal="center" vertical="top"/>
    </xf>
    <xf numFmtId="41" fontId="28" fillId="0" borderId="0" xfId="1" applyFont="1" applyAlignment="1">
      <alignment horizontal="center" vertical="top"/>
    </xf>
    <xf numFmtId="41" fontId="21" fillId="0" borderId="0" xfId="1" applyFont="1" applyAlignment="1">
      <alignment horizontal="center"/>
    </xf>
    <xf numFmtId="41" fontId="27" fillId="0" borderId="0" xfId="1" applyFont="1" applyAlignment="1">
      <alignment horizontal="center"/>
    </xf>
    <xf numFmtId="41" fontId="21" fillId="0" borderId="0" xfId="1" applyFont="1" applyAlignment="1">
      <alignment horizontal="center" vertical="top"/>
    </xf>
    <xf numFmtId="0" fontId="21" fillId="3" borderId="47" xfId="0" applyFont="1" applyFill="1" applyBorder="1" applyAlignment="1">
      <alignment horizontal="center" vertical="top" wrapText="1"/>
    </xf>
    <xf numFmtId="0" fontId="21" fillId="3" borderId="38" xfId="0" applyFont="1" applyFill="1" applyBorder="1" applyAlignment="1">
      <alignment horizontal="center" vertical="top" wrapText="1"/>
    </xf>
    <xf numFmtId="0" fontId="21" fillId="3" borderId="39" xfId="0" applyFont="1" applyFill="1" applyBorder="1" applyAlignment="1">
      <alignment horizontal="center" vertical="top" wrapText="1"/>
    </xf>
    <xf numFmtId="0" fontId="30" fillId="0" borderId="0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21" fillId="5" borderId="12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 wrapText="1"/>
    </xf>
    <xf numFmtId="0" fontId="21" fillId="5" borderId="50" xfId="0" applyFont="1" applyFill="1" applyBorder="1" applyAlignment="1">
      <alignment horizontal="center" vertical="center" wrapText="1"/>
    </xf>
    <xf numFmtId="0" fontId="21" fillId="5" borderId="51" xfId="0" applyFont="1" applyFill="1" applyBorder="1" applyAlignment="1">
      <alignment horizontal="center" vertical="center" wrapText="1"/>
    </xf>
    <xf numFmtId="0" fontId="21" fillId="5" borderId="52" xfId="0" applyFont="1" applyFill="1" applyBorder="1" applyAlignment="1">
      <alignment horizontal="center" vertical="center" wrapText="1"/>
    </xf>
    <xf numFmtId="0" fontId="21" fillId="5" borderId="53" xfId="0" applyFont="1" applyFill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/>
    </xf>
    <xf numFmtId="0" fontId="21" fillId="5" borderId="54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5" borderId="41" xfId="0" applyFont="1" applyFill="1" applyBorder="1" applyAlignment="1">
      <alignment horizontal="center" vertical="center" wrapText="1"/>
    </xf>
    <xf numFmtId="0" fontId="21" fillId="5" borderId="46" xfId="0" applyFont="1" applyFill="1" applyBorder="1" applyAlignment="1">
      <alignment horizontal="center" vertical="center" wrapText="1"/>
    </xf>
    <xf numFmtId="0" fontId="21" fillId="5" borderId="34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165" fontId="23" fillId="5" borderId="8" xfId="0" applyNumberFormat="1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wrapText="1"/>
    </xf>
    <xf numFmtId="0" fontId="21" fillId="5" borderId="14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5" borderId="41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4" fillId="0" borderId="7" xfId="0" applyFont="1" applyBorder="1"/>
    <xf numFmtId="41" fontId="4" fillId="0" borderId="0" xfId="1" applyFont="1" applyAlignment="1">
      <alignment horizontal="center"/>
    </xf>
    <xf numFmtId="0" fontId="5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65" fontId="7" fillId="5" borderId="8" xfId="0" applyNumberFormat="1" applyFont="1" applyFill="1" applyBorder="1" applyAlignment="1">
      <alignment horizontal="center" vertical="center" wrapText="1"/>
    </xf>
    <xf numFmtId="165" fontId="7" fillId="5" borderId="14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0" fontId="6" fillId="3" borderId="47" xfId="0" applyFont="1" applyFill="1" applyBorder="1" applyAlignment="1">
      <alignment horizontal="center" vertical="top" wrapText="1"/>
    </xf>
    <xf numFmtId="0" fontId="6" fillId="3" borderId="38" xfId="0" applyFont="1" applyFill="1" applyBorder="1" applyAlignment="1">
      <alignment horizontal="center" vertical="top" wrapText="1"/>
    </xf>
    <xf numFmtId="0" fontId="6" fillId="3" borderId="39" xfId="0" applyFont="1" applyFill="1" applyBorder="1" applyAlignment="1">
      <alignment horizontal="center" vertical="top" wrapText="1"/>
    </xf>
    <xf numFmtId="0" fontId="6" fillId="2" borderId="45" xfId="0" quotePrefix="1" applyFont="1" applyFill="1" applyBorder="1" applyAlignment="1">
      <alignment horizontal="left" vertical="center" wrapText="1"/>
    </xf>
    <xf numFmtId="0" fontId="6" fillId="2" borderId="43" xfId="0" quotePrefix="1" applyFont="1" applyFill="1" applyBorder="1" applyAlignment="1">
      <alignment horizontal="left" vertical="center" wrapText="1"/>
    </xf>
    <xf numFmtId="0" fontId="6" fillId="2" borderId="42" xfId="0" quotePrefix="1" applyFont="1" applyFill="1" applyBorder="1" applyAlignment="1">
      <alignment horizontal="left" vertical="center" wrapText="1"/>
    </xf>
    <xf numFmtId="0" fontId="6" fillId="2" borderId="7" xfId="0" quotePrefix="1" applyFont="1" applyFill="1" applyBorder="1" applyAlignment="1">
      <alignment horizontal="left" vertical="center" wrapText="1"/>
    </xf>
    <xf numFmtId="0" fontId="6" fillId="2" borderId="10" xfId="0" quotePrefix="1" applyFont="1" applyFill="1" applyBorder="1" applyAlignment="1">
      <alignment horizontal="left" vertical="center" wrapText="1"/>
    </xf>
    <xf numFmtId="0" fontId="6" fillId="2" borderId="3" xfId="0" quotePrefix="1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top"/>
    </xf>
    <xf numFmtId="0" fontId="6" fillId="4" borderId="24" xfId="0" applyFont="1" applyFill="1" applyBorder="1" applyAlignment="1">
      <alignment horizontal="left" vertical="top"/>
    </xf>
    <xf numFmtId="0" fontId="8" fillId="0" borderId="0" xfId="0" applyFont="1" applyBorder="1" applyAlignment="1">
      <alignment horizontal="center"/>
    </xf>
  </cellXfs>
  <cellStyles count="4">
    <cellStyle name="Comma" xfId="2" builtinId="3"/>
    <cellStyle name="Comma [0]" xfId="1" builtinId="6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581025</xdr:colOff>
          <xdr:row>0</xdr:row>
          <xdr:rowOff>38100</xdr:rowOff>
        </xdr:from>
        <xdr:to>
          <xdr:col>7</xdr:col>
          <xdr:colOff>476250</xdr:colOff>
          <xdr:row>3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1676400</xdr:colOff>
          <xdr:row>0</xdr:row>
          <xdr:rowOff>47625</xdr:rowOff>
        </xdr:from>
        <xdr:to>
          <xdr:col>9</xdr:col>
          <xdr:colOff>581025</xdr:colOff>
          <xdr:row>4</xdr:row>
          <xdr:rowOff>9525</xdr:rowOff>
        </xdr:to>
        <xdr:sp macro="" textlink="">
          <xdr:nvSpPr>
            <xdr:cNvPr id="17410" name="Object 2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2295525</xdr:colOff>
          <xdr:row>0</xdr:row>
          <xdr:rowOff>76200</xdr:rowOff>
        </xdr:from>
        <xdr:to>
          <xdr:col>11</xdr:col>
          <xdr:colOff>219075</xdr:colOff>
          <xdr:row>3</xdr:row>
          <xdr:rowOff>114300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733425</xdr:colOff>
          <xdr:row>0</xdr:row>
          <xdr:rowOff>66675</xdr:rowOff>
        </xdr:from>
        <xdr:to>
          <xdr:col>8</xdr:col>
          <xdr:colOff>1343025</xdr:colOff>
          <xdr:row>2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1238250</xdr:colOff>
          <xdr:row>0</xdr:row>
          <xdr:rowOff>66675</xdr:rowOff>
        </xdr:from>
        <xdr:to>
          <xdr:col>2</xdr:col>
          <xdr:colOff>1847850</xdr:colOff>
          <xdr:row>2</xdr:row>
          <xdr:rowOff>142875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1238250</xdr:colOff>
          <xdr:row>57</xdr:row>
          <xdr:rowOff>66675</xdr:rowOff>
        </xdr:from>
        <xdr:to>
          <xdr:col>2</xdr:col>
          <xdr:colOff>1847850</xdr:colOff>
          <xdr:row>59</xdr:row>
          <xdr:rowOff>142875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1238250</xdr:colOff>
          <xdr:row>103</xdr:row>
          <xdr:rowOff>66675</xdr:rowOff>
        </xdr:from>
        <xdr:to>
          <xdr:col>2</xdr:col>
          <xdr:colOff>1847850</xdr:colOff>
          <xdr:row>105</xdr:row>
          <xdr:rowOff>142875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1238250</xdr:colOff>
          <xdr:row>185</xdr:row>
          <xdr:rowOff>66675</xdr:rowOff>
        </xdr:from>
        <xdr:to>
          <xdr:col>2</xdr:col>
          <xdr:colOff>1847850</xdr:colOff>
          <xdr:row>187</xdr:row>
          <xdr:rowOff>142875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1238250</xdr:colOff>
          <xdr:row>277</xdr:row>
          <xdr:rowOff>66675</xdr:rowOff>
        </xdr:from>
        <xdr:to>
          <xdr:col>2</xdr:col>
          <xdr:colOff>1847850</xdr:colOff>
          <xdr:row>279</xdr:row>
          <xdr:rowOff>142875</xdr:rowOff>
        </xdr:to>
        <xdr:sp macro="" textlink="">
          <xdr:nvSpPr>
            <xdr:cNvPr id="7174" name="Object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1238250</xdr:colOff>
          <xdr:row>365</xdr:row>
          <xdr:rowOff>66675</xdr:rowOff>
        </xdr:from>
        <xdr:to>
          <xdr:col>2</xdr:col>
          <xdr:colOff>1847850</xdr:colOff>
          <xdr:row>367</xdr:row>
          <xdr:rowOff>142875</xdr:rowOff>
        </xdr:to>
        <xdr:sp macro="" textlink="">
          <xdr:nvSpPr>
            <xdr:cNvPr id="7176" name="Object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1238250</xdr:colOff>
          <xdr:row>403</xdr:row>
          <xdr:rowOff>66675</xdr:rowOff>
        </xdr:from>
        <xdr:to>
          <xdr:col>2</xdr:col>
          <xdr:colOff>1847850</xdr:colOff>
          <xdr:row>405</xdr:row>
          <xdr:rowOff>142875</xdr:rowOff>
        </xdr:to>
        <xdr:sp macro="" textlink="">
          <xdr:nvSpPr>
            <xdr:cNvPr id="7192" name="Object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png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.bin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7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6.bin"/><Relationship Id="rId11" Type="http://schemas.openxmlformats.org/officeDocument/2006/relationships/oleObject" Target="../embeddings/oleObject11.bin"/><Relationship Id="rId5" Type="http://schemas.openxmlformats.org/officeDocument/2006/relationships/image" Target="../media/image2.png"/><Relationship Id="rId10" Type="http://schemas.openxmlformats.org/officeDocument/2006/relationships/oleObject" Target="../embeddings/oleObject10.bin"/><Relationship Id="rId4" Type="http://schemas.openxmlformats.org/officeDocument/2006/relationships/oleObject" Target="../embeddings/oleObject5.bin"/><Relationship Id="rId9" Type="http://schemas.openxmlformats.org/officeDocument/2006/relationships/oleObject" Target="../embeddings/oleObject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S91"/>
  <sheetViews>
    <sheetView topLeftCell="A33" zoomScale="110" zoomScaleNormal="110" workbookViewId="0">
      <selection activeCell="F77" sqref="F77"/>
    </sheetView>
  </sheetViews>
  <sheetFormatPr defaultRowHeight="13.5" x14ac:dyDescent="0.3"/>
  <cols>
    <col min="1" max="3" width="3.7109375" style="602" customWidth="1"/>
    <col min="4" max="4" width="3.7109375" style="603" customWidth="1"/>
    <col min="5" max="5" width="39.42578125" style="604" customWidth="1"/>
    <col min="6" max="6" width="40.7109375" style="604" customWidth="1"/>
    <col min="7" max="7" width="10.7109375" style="604" customWidth="1"/>
    <col min="8" max="8" width="13.42578125" style="604" customWidth="1"/>
    <col min="9" max="9" width="14.7109375" style="601" customWidth="1"/>
    <col min="10" max="11" width="12.7109375" style="604" customWidth="1"/>
    <col min="12" max="12" width="10.7109375" style="604" customWidth="1"/>
    <col min="13" max="13" width="12.7109375" style="604" customWidth="1"/>
    <col min="14" max="14" width="12" style="604" customWidth="1"/>
    <col min="15" max="15" width="10.7109375" style="604" customWidth="1"/>
    <col min="16" max="16384" width="9.140625" style="604"/>
  </cols>
  <sheetData>
    <row r="4" spans="1:18" s="633" customFormat="1" ht="14.25" x14ac:dyDescent="0.3">
      <c r="A4" s="738" t="s">
        <v>383</v>
      </c>
      <c r="B4" s="738"/>
      <c r="C4" s="738"/>
      <c r="D4" s="738"/>
      <c r="E4" s="738"/>
      <c r="F4" s="738"/>
      <c r="G4" s="738"/>
      <c r="H4" s="738"/>
      <c r="I4" s="738"/>
      <c r="J4" s="738"/>
      <c r="K4" s="738"/>
      <c r="L4" s="738"/>
      <c r="M4" s="738"/>
      <c r="N4" s="738"/>
      <c r="O4" s="738"/>
      <c r="P4" s="738"/>
      <c r="Q4" s="632"/>
      <c r="R4" s="632"/>
    </row>
    <row r="5" spans="1:18" s="633" customFormat="1" ht="14.25" x14ac:dyDescent="0.3">
      <c r="A5" s="738" t="s">
        <v>385</v>
      </c>
      <c r="B5" s="738"/>
      <c r="C5" s="738"/>
      <c r="D5" s="738"/>
      <c r="E5" s="738"/>
      <c r="F5" s="738"/>
      <c r="G5" s="738"/>
      <c r="H5" s="738"/>
      <c r="I5" s="738"/>
      <c r="J5" s="738"/>
      <c r="K5" s="738"/>
      <c r="L5" s="738"/>
      <c r="M5" s="738"/>
      <c r="N5" s="738"/>
      <c r="O5" s="738"/>
      <c r="P5" s="738"/>
      <c r="Q5" s="632"/>
      <c r="R5" s="632"/>
    </row>
    <row r="6" spans="1:18" s="634" customFormat="1" ht="12.75" x14ac:dyDescent="0.25">
      <c r="A6" s="739" t="s">
        <v>509</v>
      </c>
      <c r="B6" s="739"/>
      <c r="C6" s="739"/>
      <c r="D6" s="739"/>
      <c r="E6" s="739"/>
      <c r="F6" s="739"/>
      <c r="G6" s="739"/>
      <c r="H6" s="739"/>
      <c r="I6" s="739"/>
      <c r="J6" s="739"/>
      <c r="K6" s="739"/>
      <c r="L6" s="739"/>
      <c r="M6" s="739"/>
      <c r="N6" s="739"/>
      <c r="O6" s="739"/>
      <c r="P6" s="739"/>
    </row>
    <row r="7" spans="1:18" s="633" customFormat="1" ht="9.9499999999999993" customHeight="1" thickBot="1" x14ac:dyDescent="0.35">
      <c r="A7" s="603"/>
      <c r="B7" s="603"/>
      <c r="C7" s="603"/>
      <c r="D7" s="603"/>
      <c r="I7" s="635"/>
    </row>
    <row r="8" spans="1:18" s="636" customFormat="1" ht="34.5" customHeight="1" thickTop="1" thickBot="1" x14ac:dyDescent="0.3">
      <c r="A8" s="740" t="s">
        <v>42</v>
      </c>
      <c r="B8" s="741"/>
      <c r="C8" s="741"/>
      <c r="D8" s="741"/>
      <c r="E8" s="744" t="s">
        <v>486</v>
      </c>
      <c r="F8" s="746" t="s">
        <v>149</v>
      </c>
      <c r="G8" s="746" t="s">
        <v>150</v>
      </c>
      <c r="H8" s="752" t="s">
        <v>151</v>
      </c>
      <c r="I8" s="750" t="s">
        <v>487</v>
      </c>
      <c r="J8" s="744" t="s">
        <v>488</v>
      </c>
      <c r="K8" s="744"/>
      <c r="L8" s="744"/>
      <c r="M8" s="744" t="s">
        <v>231</v>
      </c>
      <c r="N8" s="744" t="s">
        <v>152</v>
      </c>
      <c r="O8" s="744"/>
      <c r="P8" s="734" t="s">
        <v>153</v>
      </c>
    </row>
    <row r="9" spans="1:18" s="639" customFormat="1" ht="39.75" customHeight="1" thickBot="1" x14ac:dyDescent="0.3">
      <c r="A9" s="742"/>
      <c r="B9" s="743"/>
      <c r="C9" s="743"/>
      <c r="D9" s="743"/>
      <c r="E9" s="745"/>
      <c r="F9" s="747"/>
      <c r="G9" s="747"/>
      <c r="H9" s="753"/>
      <c r="I9" s="751"/>
      <c r="J9" s="637" t="s">
        <v>154</v>
      </c>
      <c r="K9" s="637" t="s">
        <v>155</v>
      </c>
      <c r="L9" s="638" t="s">
        <v>156</v>
      </c>
      <c r="M9" s="745"/>
      <c r="N9" s="638" t="s">
        <v>157</v>
      </c>
      <c r="O9" s="638" t="s">
        <v>158</v>
      </c>
      <c r="P9" s="735"/>
    </row>
    <row r="10" spans="1:18" s="644" customFormat="1" ht="14.25" thickBot="1" x14ac:dyDescent="0.35">
      <c r="A10" s="748">
        <v>1</v>
      </c>
      <c r="B10" s="749"/>
      <c r="C10" s="749"/>
      <c r="D10" s="749"/>
      <c r="E10" s="640">
        <v>2</v>
      </c>
      <c r="F10" s="641">
        <v>3</v>
      </c>
      <c r="G10" s="640">
        <v>4</v>
      </c>
      <c r="H10" s="640">
        <v>5</v>
      </c>
      <c r="I10" s="642">
        <v>6</v>
      </c>
      <c r="J10" s="640">
        <v>7</v>
      </c>
      <c r="K10" s="640">
        <v>8</v>
      </c>
      <c r="L10" s="640">
        <v>9</v>
      </c>
      <c r="M10" s="640">
        <v>10</v>
      </c>
      <c r="N10" s="640" t="s">
        <v>250</v>
      </c>
      <c r="O10" s="640" t="s">
        <v>159</v>
      </c>
      <c r="P10" s="643">
        <v>13</v>
      </c>
    </row>
    <row r="11" spans="1:18" s="633" customFormat="1" ht="8.1" customHeight="1" x14ac:dyDescent="0.3">
      <c r="A11" s="645"/>
      <c r="B11" s="646"/>
      <c r="C11" s="646"/>
      <c r="D11" s="605"/>
      <c r="E11" s="647"/>
      <c r="F11" s="647"/>
      <c r="G11" s="648"/>
      <c r="H11" s="649" t="s">
        <v>124</v>
      </c>
      <c r="I11" s="650"/>
      <c r="J11" s="647"/>
      <c r="K11" s="647"/>
      <c r="L11" s="647"/>
      <c r="M11" s="647"/>
      <c r="N11" s="647"/>
      <c r="O11" s="647"/>
      <c r="P11" s="651"/>
    </row>
    <row r="12" spans="1:18" s="607" customFormat="1" x14ac:dyDescent="0.25">
      <c r="A12" s="631"/>
      <c r="B12" s="670"/>
      <c r="C12" s="670"/>
      <c r="D12" s="671"/>
      <c r="E12" s="672" t="s">
        <v>11</v>
      </c>
      <c r="F12" s="673"/>
      <c r="G12" s="674"/>
      <c r="H12" s="673"/>
      <c r="I12" s="675"/>
      <c r="J12" s="673"/>
      <c r="K12" s="673"/>
      <c r="L12" s="673"/>
      <c r="M12" s="673"/>
      <c r="N12" s="673"/>
      <c r="O12" s="673"/>
      <c r="P12" s="676"/>
    </row>
    <row r="13" spans="1:18" s="607" customFormat="1" ht="8.1" customHeight="1" x14ac:dyDescent="0.25">
      <c r="A13" s="606"/>
      <c r="B13" s="677"/>
      <c r="C13" s="677"/>
      <c r="D13" s="678"/>
      <c r="E13" s="679"/>
      <c r="F13" s="679"/>
      <c r="G13" s="664"/>
      <c r="H13" s="679"/>
      <c r="I13" s="680"/>
      <c r="J13" s="679"/>
      <c r="K13" s="679"/>
      <c r="L13" s="679"/>
      <c r="M13" s="679"/>
      <c r="N13" s="679"/>
      <c r="O13" s="679"/>
      <c r="P13" s="681"/>
    </row>
    <row r="14" spans="1:18" s="609" customFormat="1" ht="12.75" x14ac:dyDescent="0.25">
      <c r="A14" s="608">
        <v>12</v>
      </c>
      <c r="B14" s="682" t="s">
        <v>160</v>
      </c>
      <c r="C14" s="682" t="s">
        <v>160</v>
      </c>
      <c r="D14" s="683"/>
      <c r="E14" s="684" t="s">
        <v>12</v>
      </c>
      <c r="F14" s="684" t="s">
        <v>274</v>
      </c>
      <c r="G14" s="685" t="s">
        <v>216</v>
      </c>
      <c r="H14" s="686">
        <v>100</v>
      </c>
      <c r="I14" s="686">
        <v>100</v>
      </c>
      <c r="J14" s="686">
        <v>100</v>
      </c>
      <c r="K14" s="687">
        <v>100</v>
      </c>
      <c r="L14" s="687">
        <v>100</v>
      </c>
      <c r="M14" s="686">
        <v>100</v>
      </c>
      <c r="N14" s="686">
        <v>100</v>
      </c>
      <c r="O14" s="687">
        <v>100</v>
      </c>
      <c r="P14" s="688"/>
    </row>
    <row r="15" spans="1:18" s="607" customFormat="1" x14ac:dyDescent="0.25">
      <c r="A15" s="606"/>
      <c r="B15" s="689"/>
      <c r="C15" s="689"/>
      <c r="D15" s="690" t="s">
        <v>134</v>
      </c>
      <c r="E15" s="691" t="s">
        <v>13</v>
      </c>
      <c r="F15" s="691" t="s">
        <v>161</v>
      </c>
      <c r="G15" s="692" t="s">
        <v>162</v>
      </c>
      <c r="H15" s="664">
        <v>60</v>
      </c>
      <c r="I15" s="664">
        <v>24</v>
      </c>
      <c r="J15" s="664">
        <v>12</v>
      </c>
      <c r="K15" s="664">
        <v>12</v>
      </c>
      <c r="L15" s="664">
        <v>100</v>
      </c>
      <c r="M15" s="664">
        <v>12</v>
      </c>
      <c r="N15" s="665">
        <f>SUM(I15+K15)</f>
        <v>36</v>
      </c>
      <c r="O15" s="664">
        <f>SUM(N15/H15)*100</f>
        <v>60</v>
      </c>
      <c r="P15" s="693"/>
    </row>
    <row r="16" spans="1:18" s="607" customFormat="1" ht="27" x14ac:dyDescent="0.25">
      <c r="A16" s="606"/>
      <c r="B16" s="689"/>
      <c r="C16" s="689"/>
      <c r="D16" s="690" t="s">
        <v>135</v>
      </c>
      <c r="E16" s="691" t="s">
        <v>236</v>
      </c>
      <c r="F16" s="691" t="s">
        <v>163</v>
      </c>
      <c r="G16" s="692" t="s">
        <v>162</v>
      </c>
      <c r="H16" s="664">
        <v>60</v>
      </c>
      <c r="I16" s="664">
        <v>24</v>
      </c>
      <c r="J16" s="664">
        <v>12</v>
      </c>
      <c r="K16" s="664">
        <v>12</v>
      </c>
      <c r="L16" s="664">
        <v>100</v>
      </c>
      <c r="M16" s="664">
        <v>12</v>
      </c>
      <c r="N16" s="665">
        <f t="shared" ref="N16:N27" si="0">SUM(I16+K16)</f>
        <v>36</v>
      </c>
      <c r="O16" s="664">
        <f t="shared" ref="O16:O20" si="1">SUM(N16/H16)*100</f>
        <v>60</v>
      </c>
      <c r="P16" s="693"/>
    </row>
    <row r="17" spans="1:19" s="607" customFormat="1" ht="27" x14ac:dyDescent="0.25">
      <c r="A17" s="606"/>
      <c r="B17" s="689"/>
      <c r="C17" s="689"/>
      <c r="D17" s="690" t="s">
        <v>136</v>
      </c>
      <c r="E17" s="691" t="s">
        <v>257</v>
      </c>
      <c r="F17" s="691"/>
      <c r="G17" s="692"/>
      <c r="H17" s="664"/>
      <c r="I17" s="664"/>
      <c r="J17" s="664"/>
      <c r="K17" s="664"/>
      <c r="L17" s="664"/>
      <c r="M17" s="664"/>
      <c r="N17" s="665"/>
      <c r="O17" s="664"/>
      <c r="P17" s="693"/>
    </row>
    <row r="18" spans="1:19" s="607" customFormat="1" x14ac:dyDescent="0.25">
      <c r="A18" s="606"/>
      <c r="B18" s="689"/>
      <c r="C18" s="689"/>
      <c r="D18" s="690" t="s">
        <v>297</v>
      </c>
      <c r="E18" s="691" t="s">
        <v>237</v>
      </c>
      <c r="F18" s="691" t="s">
        <v>165</v>
      </c>
      <c r="G18" s="692" t="s">
        <v>162</v>
      </c>
      <c r="H18" s="664">
        <v>60</v>
      </c>
      <c r="I18" s="664">
        <v>24</v>
      </c>
      <c r="J18" s="664">
        <v>12</v>
      </c>
      <c r="K18" s="664">
        <v>12</v>
      </c>
      <c r="L18" s="664">
        <v>100</v>
      </c>
      <c r="M18" s="664">
        <v>12</v>
      </c>
      <c r="N18" s="665">
        <f t="shared" si="0"/>
        <v>36</v>
      </c>
      <c r="O18" s="664">
        <f t="shared" si="1"/>
        <v>60</v>
      </c>
      <c r="P18" s="693"/>
    </row>
    <row r="19" spans="1:19" s="607" customFormat="1" ht="12" customHeight="1" x14ac:dyDescent="0.25">
      <c r="A19" s="606"/>
      <c r="B19" s="689"/>
      <c r="C19" s="689"/>
      <c r="D19" s="690" t="s">
        <v>298</v>
      </c>
      <c r="E19" s="691" t="s">
        <v>15</v>
      </c>
      <c r="F19" s="691" t="s">
        <v>166</v>
      </c>
      <c r="G19" s="692" t="s">
        <v>162</v>
      </c>
      <c r="H19" s="664">
        <v>60</v>
      </c>
      <c r="I19" s="664">
        <v>24</v>
      </c>
      <c r="J19" s="664">
        <v>12</v>
      </c>
      <c r="K19" s="664">
        <v>12</v>
      </c>
      <c r="L19" s="664">
        <v>100</v>
      </c>
      <c r="M19" s="664">
        <v>12</v>
      </c>
      <c r="N19" s="665">
        <f t="shared" si="0"/>
        <v>36</v>
      </c>
      <c r="O19" s="664">
        <f t="shared" si="1"/>
        <v>60</v>
      </c>
      <c r="P19" s="693"/>
    </row>
    <row r="20" spans="1:19" s="611" customFormat="1" ht="26.25" customHeight="1" x14ac:dyDescent="0.25">
      <c r="A20" s="610"/>
      <c r="B20" s="694"/>
      <c r="C20" s="694"/>
      <c r="D20" s="690" t="s">
        <v>299</v>
      </c>
      <c r="E20" s="624" t="s">
        <v>489</v>
      </c>
      <c r="F20" s="624" t="s">
        <v>167</v>
      </c>
      <c r="G20" s="692" t="s">
        <v>162</v>
      </c>
      <c r="H20" s="664">
        <v>60</v>
      </c>
      <c r="I20" s="664">
        <v>24</v>
      </c>
      <c r="J20" s="664">
        <v>12</v>
      </c>
      <c r="K20" s="664">
        <v>12</v>
      </c>
      <c r="L20" s="663">
        <v>100</v>
      </c>
      <c r="M20" s="664">
        <v>12</v>
      </c>
      <c r="N20" s="665">
        <f t="shared" si="0"/>
        <v>36</v>
      </c>
      <c r="O20" s="664">
        <f t="shared" si="1"/>
        <v>60</v>
      </c>
      <c r="P20" s="667"/>
    </row>
    <row r="21" spans="1:19" s="607" customFormat="1" ht="26.25" customHeight="1" x14ac:dyDescent="0.25">
      <c r="A21" s="606"/>
      <c r="B21" s="689"/>
      <c r="C21" s="689"/>
      <c r="D21" s="690" t="s">
        <v>303</v>
      </c>
      <c r="E21" s="691" t="s">
        <v>490</v>
      </c>
      <c r="F21" s="691" t="s">
        <v>168</v>
      </c>
      <c r="G21" s="692" t="s">
        <v>169</v>
      </c>
      <c r="H21" s="695" t="s">
        <v>224</v>
      </c>
      <c r="I21" s="695" t="s">
        <v>225</v>
      </c>
      <c r="J21" s="695" t="s">
        <v>226</v>
      </c>
      <c r="K21" s="695" t="s">
        <v>226</v>
      </c>
      <c r="L21" s="664">
        <v>100</v>
      </c>
      <c r="M21" s="695" t="s">
        <v>226</v>
      </c>
      <c r="N21" s="695" t="s">
        <v>227</v>
      </c>
      <c r="O21" s="695">
        <v>40</v>
      </c>
      <c r="P21" s="693"/>
    </row>
    <row r="22" spans="1:19" s="607" customFormat="1" ht="27" x14ac:dyDescent="0.25">
      <c r="A22" s="606"/>
      <c r="B22" s="689"/>
      <c r="C22" s="689"/>
      <c r="D22" s="690" t="s">
        <v>304</v>
      </c>
      <c r="E22" s="691" t="s">
        <v>491</v>
      </c>
      <c r="F22" s="691" t="s">
        <v>171</v>
      </c>
      <c r="G22" s="692" t="s">
        <v>172</v>
      </c>
      <c r="H22" s="664">
        <v>60</v>
      </c>
      <c r="I22" s="664">
        <v>24</v>
      </c>
      <c r="J22" s="664">
        <v>12</v>
      </c>
      <c r="K22" s="664">
        <v>12</v>
      </c>
      <c r="L22" s="664">
        <v>100</v>
      </c>
      <c r="M22" s="664">
        <v>12</v>
      </c>
      <c r="N22" s="665">
        <f t="shared" si="0"/>
        <v>36</v>
      </c>
      <c r="O22" s="664">
        <f t="shared" ref="O22:O27" si="2">SUM(N22/H22)*100</f>
        <v>60</v>
      </c>
      <c r="P22" s="693"/>
    </row>
    <row r="23" spans="1:19" s="611" customFormat="1" ht="27" x14ac:dyDescent="0.25">
      <c r="A23" s="610"/>
      <c r="B23" s="694"/>
      <c r="C23" s="694"/>
      <c r="D23" s="690" t="s">
        <v>307</v>
      </c>
      <c r="E23" s="624" t="s">
        <v>492</v>
      </c>
      <c r="F23" s="624" t="s">
        <v>173</v>
      </c>
      <c r="G23" s="692" t="s">
        <v>235</v>
      </c>
      <c r="H23" s="664">
        <v>60</v>
      </c>
      <c r="I23" s="664">
        <v>24</v>
      </c>
      <c r="J23" s="664">
        <v>12</v>
      </c>
      <c r="K23" s="664">
        <v>12</v>
      </c>
      <c r="L23" s="663">
        <v>100</v>
      </c>
      <c r="M23" s="664">
        <v>12</v>
      </c>
      <c r="N23" s="665">
        <f t="shared" si="0"/>
        <v>36</v>
      </c>
      <c r="O23" s="666">
        <f t="shared" si="2"/>
        <v>60</v>
      </c>
      <c r="P23" s="667"/>
    </row>
    <row r="24" spans="1:19" s="607" customFormat="1" ht="26.25" customHeight="1" x14ac:dyDescent="0.25">
      <c r="A24" s="606"/>
      <c r="B24" s="689"/>
      <c r="C24" s="689"/>
      <c r="D24" s="690" t="s">
        <v>510</v>
      </c>
      <c r="E24" s="691" t="s">
        <v>17</v>
      </c>
      <c r="F24" s="691" t="s">
        <v>170</v>
      </c>
      <c r="G24" s="692" t="s">
        <v>162</v>
      </c>
      <c r="H24" s="664">
        <v>60</v>
      </c>
      <c r="I24" s="664">
        <v>24</v>
      </c>
      <c r="J24" s="664">
        <v>12</v>
      </c>
      <c r="K24" s="664">
        <v>12</v>
      </c>
      <c r="L24" s="664">
        <v>100</v>
      </c>
      <c r="M24" s="664">
        <v>12</v>
      </c>
      <c r="N24" s="665">
        <f t="shared" si="0"/>
        <v>36</v>
      </c>
      <c r="O24" s="664">
        <f t="shared" si="2"/>
        <v>60</v>
      </c>
      <c r="P24" s="693"/>
    </row>
    <row r="25" spans="1:19" s="607" customFormat="1" hidden="1" x14ac:dyDescent="0.25">
      <c r="A25" s="606"/>
      <c r="B25" s="689"/>
      <c r="C25" s="689"/>
      <c r="D25" s="690" t="s">
        <v>301</v>
      </c>
      <c r="E25" s="691" t="s">
        <v>493</v>
      </c>
      <c r="F25" s="691" t="s">
        <v>164</v>
      </c>
      <c r="G25" s="692" t="s">
        <v>162</v>
      </c>
      <c r="H25" s="664">
        <v>60</v>
      </c>
      <c r="I25" s="664">
        <v>24</v>
      </c>
      <c r="J25" s="664">
        <v>12</v>
      </c>
      <c r="K25" s="664">
        <v>12</v>
      </c>
      <c r="L25" s="664">
        <v>100</v>
      </c>
      <c r="M25" s="664">
        <v>12</v>
      </c>
      <c r="N25" s="665">
        <f t="shared" si="0"/>
        <v>36</v>
      </c>
      <c r="O25" s="664">
        <f t="shared" si="2"/>
        <v>60</v>
      </c>
      <c r="P25" s="693"/>
    </row>
    <row r="26" spans="1:19" s="607" customFormat="1" ht="15" hidden="1" customHeight="1" x14ac:dyDescent="0.25">
      <c r="A26" s="606"/>
      <c r="B26" s="689"/>
      <c r="C26" s="689"/>
      <c r="D26" s="690" t="s">
        <v>302</v>
      </c>
      <c r="E26" s="691" t="s">
        <v>494</v>
      </c>
      <c r="F26" s="691" t="s">
        <v>495</v>
      </c>
      <c r="G26" s="692" t="s">
        <v>162</v>
      </c>
      <c r="H26" s="664">
        <v>60</v>
      </c>
      <c r="I26" s="664">
        <v>24</v>
      </c>
      <c r="J26" s="664">
        <v>12</v>
      </c>
      <c r="K26" s="664">
        <v>12</v>
      </c>
      <c r="L26" s="664">
        <v>100</v>
      </c>
      <c r="M26" s="664">
        <v>12</v>
      </c>
      <c r="N26" s="665">
        <f t="shared" si="0"/>
        <v>36</v>
      </c>
      <c r="O26" s="664">
        <f t="shared" si="2"/>
        <v>60</v>
      </c>
      <c r="P26" s="693"/>
    </row>
    <row r="27" spans="1:19" s="607" customFormat="1" ht="15" hidden="1" customHeight="1" x14ac:dyDescent="0.25">
      <c r="A27" s="606"/>
      <c r="B27" s="689"/>
      <c r="C27" s="689"/>
      <c r="D27" s="690" t="s">
        <v>303</v>
      </c>
      <c r="E27" s="691" t="s">
        <v>496</v>
      </c>
      <c r="F27" s="691" t="s">
        <v>497</v>
      </c>
      <c r="G27" s="692" t="s">
        <v>162</v>
      </c>
      <c r="H27" s="664">
        <v>60</v>
      </c>
      <c r="I27" s="664">
        <v>24</v>
      </c>
      <c r="J27" s="664">
        <v>12</v>
      </c>
      <c r="K27" s="664">
        <v>12</v>
      </c>
      <c r="L27" s="664">
        <v>100</v>
      </c>
      <c r="M27" s="664">
        <v>12</v>
      </c>
      <c r="N27" s="665">
        <f t="shared" si="0"/>
        <v>36</v>
      </c>
      <c r="O27" s="664">
        <f t="shared" si="2"/>
        <v>60</v>
      </c>
      <c r="P27" s="693"/>
    </row>
    <row r="28" spans="1:19" s="607" customFormat="1" ht="8.1" customHeight="1" x14ac:dyDescent="0.25">
      <c r="A28" s="606"/>
      <c r="B28" s="677"/>
      <c r="C28" s="677"/>
      <c r="D28" s="678"/>
      <c r="E28" s="679"/>
      <c r="F28" s="679" t="s">
        <v>124</v>
      </c>
      <c r="G28" s="664"/>
      <c r="H28" s="679"/>
      <c r="I28" s="665" t="s">
        <v>124</v>
      </c>
      <c r="J28" s="679"/>
      <c r="K28" s="679"/>
      <c r="L28" s="679"/>
      <c r="M28" s="679"/>
      <c r="N28" s="679"/>
      <c r="O28" s="679"/>
      <c r="P28" s="681"/>
    </row>
    <row r="29" spans="1:19" s="609" customFormat="1" ht="27.75" customHeight="1" x14ac:dyDescent="0.25">
      <c r="A29" s="608">
        <v>12</v>
      </c>
      <c r="B29" s="682" t="s">
        <v>160</v>
      </c>
      <c r="C29" s="682" t="s">
        <v>50</v>
      </c>
      <c r="D29" s="683"/>
      <c r="E29" s="696" t="s">
        <v>20</v>
      </c>
      <c r="F29" s="696" t="s">
        <v>263</v>
      </c>
      <c r="G29" s="685" t="s">
        <v>216</v>
      </c>
      <c r="H29" s="686">
        <v>100</v>
      </c>
      <c r="I29" s="686">
        <v>100</v>
      </c>
      <c r="J29" s="686">
        <v>100</v>
      </c>
      <c r="K29" s="687">
        <v>100</v>
      </c>
      <c r="L29" s="687">
        <v>100</v>
      </c>
      <c r="M29" s="686">
        <v>100</v>
      </c>
      <c r="N29" s="686">
        <v>100</v>
      </c>
      <c r="O29" s="687">
        <v>100</v>
      </c>
      <c r="P29" s="688"/>
      <c r="R29" s="607"/>
      <c r="S29" s="607"/>
    </row>
    <row r="30" spans="1:19" s="607" customFormat="1" ht="12.75" customHeight="1" x14ac:dyDescent="0.25">
      <c r="A30" s="606"/>
      <c r="B30" s="689"/>
      <c r="C30" s="689"/>
      <c r="D30" s="690" t="s">
        <v>134</v>
      </c>
      <c r="E30" s="691" t="s">
        <v>238</v>
      </c>
      <c r="F30" s="691" t="s">
        <v>175</v>
      </c>
      <c r="G30" s="692" t="s">
        <v>174</v>
      </c>
      <c r="H30" s="664">
        <f>80</f>
        <v>80</v>
      </c>
      <c r="I30" s="626">
        <v>30</v>
      </c>
      <c r="J30" s="626">
        <v>30</v>
      </c>
      <c r="K30" s="626">
        <v>30</v>
      </c>
      <c r="L30" s="626">
        <v>100</v>
      </c>
      <c r="M30" s="626">
        <v>0</v>
      </c>
      <c r="N30" s="665">
        <f t="shared" ref="N30" si="3">SUM(I30+K30)</f>
        <v>60</v>
      </c>
      <c r="O30" s="664">
        <f t="shared" ref="O30" si="4">SUM(N30/H30)*100</f>
        <v>75</v>
      </c>
      <c r="P30" s="693"/>
    </row>
    <row r="31" spans="1:19" s="607" customFormat="1" ht="12.75" customHeight="1" x14ac:dyDescent="0.25">
      <c r="A31" s="606"/>
      <c r="B31" s="689"/>
      <c r="C31" s="689"/>
      <c r="D31" s="662" t="s">
        <v>138</v>
      </c>
      <c r="E31" s="691" t="s">
        <v>81</v>
      </c>
      <c r="F31" s="691" t="s">
        <v>177</v>
      </c>
      <c r="G31" s="692" t="s">
        <v>174</v>
      </c>
      <c r="H31" s="664">
        <v>5</v>
      </c>
      <c r="I31" s="665">
        <v>2</v>
      </c>
      <c r="J31" s="664">
        <v>1</v>
      </c>
      <c r="K31" s="664">
        <v>1</v>
      </c>
      <c r="L31" s="664">
        <v>100</v>
      </c>
      <c r="M31" s="626">
        <v>1</v>
      </c>
      <c r="N31" s="665">
        <f t="shared" ref="N31" si="5">SUM(I31+K31)</f>
        <v>3</v>
      </c>
      <c r="O31" s="666">
        <f t="shared" ref="O31:O33" si="6">SUM(N31/H31*100)</f>
        <v>60</v>
      </c>
      <c r="P31" s="693"/>
    </row>
    <row r="32" spans="1:19" s="607" customFormat="1" ht="25.5" customHeight="1" x14ac:dyDescent="0.25">
      <c r="A32" s="606"/>
      <c r="B32" s="689"/>
      <c r="C32" s="689"/>
      <c r="D32" s="690" t="s">
        <v>295</v>
      </c>
      <c r="E32" s="691" t="s">
        <v>21</v>
      </c>
      <c r="F32" s="691" t="s">
        <v>178</v>
      </c>
      <c r="G32" s="692" t="s">
        <v>174</v>
      </c>
      <c r="H32" s="664">
        <v>43</v>
      </c>
      <c r="I32" s="665">
        <v>16</v>
      </c>
      <c r="J32" s="664">
        <v>10</v>
      </c>
      <c r="K32" s="697">
        <v>10</v>
      </c>
      <c r="L32" s="664">
        <v>100</v>
      </c>
      <c r="M32" s="697">
        <v>11</v>
      </c>
      <c r="N32" s="665">
        <f>SUM(I32+K32)</f>
        <v>26</v>
      </c>
      <c r="O32" s="666">
        <f t="shared" si="6"/>
        <v>60.465116279069761</v>
      </c>
      <c r="P32" s="693"/>
    </row>
    <row r="33" spans="1:19" s="611" customFormat="1" ht="24.75" customHeight="1" x14ac:dyDescent="0.25">
      <c r="A33" s="610"/>
      <c r="B33" s="694"/>
      <c r="C33" s="694"/>
      <c r="D33" s="662" t="s">
        <v>296</v>
      </c>
      <c r="E33" s="624" t="s">
        <v>83</v>
      </c>
      <c r="F33" s="624" t="s">
        <v>498</v>
      </c>
      <c r="G33" s="627" t="s">
        <v>174</v>
      </c>
      <c r="H33" s="663">
        <f>(47*4)+55</f>
        <v>243</v>
      </c>
      <c r="I33" s="626">
        <v>90</v>
      </c>
      <c r="J33" s="663">
        <v>59</v>
      </c>
      <c r="K33" s="663">
        <v>59</v>
      </c>
      <c r="L33" s="663">
        <v>100</v>
      </c>
      <c r="M33" s="697">
        <v>99</v>
      </c>
      <c r="N33" s="665">
        <f t="shared" ref="N33:N35" si="7">SUM(I33+K33)</f>
        <v>149</v>
      </c>
      <c r="O33" s="698">
        <f t="shared" si="6"/>
        <v>61.31687242798354</v>
      </c>
      <c r="P33" s="667"/>
    </row>
    <row r="34" spans="1:19" s="611" customFormat="1" ht="12.75" customHeight="1" x14ac:dyDescent="0.25">
      <c r="A34" s="610"/>
      <c r="B34" s="694"/>
      <c r="C34" s="694"/>
      <c r="D34" s="690" t="s">
        <v>297</v>
      </c>
      <c r="E34" s="624" t="s">
        <v>499</v>
      </c>
      <c r="F34" s="624" t="s">
        <v>500</v>
      </c>
      <c r="G34" s="627" t="s">
        <v>174</v>
      </c>
      <c r="H34" s="663">
        <f>24+22+20+17+12</f>
        <v>95</v>
      </c>
      <c r="I34" s="626">
        <v>36</v>
      </c>
      <c r="J34" s="663">
        <v>24</v>
      </c>
      <c r="K34" s="663">
        <v>24</v>
      </c>
      <c r="L34" s="663">
        <v>100</v>
      </c>
      <c r="M34" s="697">
        <v>24</v>
      </c>
      <c r="N34" s="665">
        <f t="shared" si="7"/>
        <v>60</v>
      </c>
      <c r="O34" s="698">
        <f>SUM(N34/H34*100)</f>
        <v>63.157894736842103</v>
      </c>
      <c r="P34" s="667"/>
    </row>
    <row r="35" spans="1:19" s="607" customFormat="1" ht="12.75" customHeight="1" x14ac:dyDescent="0.25">
      <c r="A35" s="606"/>
      <c r="B35" s="689"/>
      <c r="C35" s="689"/>
      <c r="D35" s="662" t="s">
        <v>512</v>
      </c>
      <c r="E35" s="691" t="s">
        <v>239</v>
      </c>
      <c r="F35" s="691" t="s">
        <v>240</v>
      </c>
      <c r="G35" s="692" t="s">
        <v>174</v>
      </c>
      <c r="H35" s="664">
        <v>20</v>
      </c>
      <c r="I35" s="665">
        <v>8</v>
      </c>
      <c r="J35" s="664">
        <v>5</v>
      </c>
      <c r="K35" s="664">
        <v>5</v>
      </c>
      <c r="L35" s="664">
        <v>100</v>
      </c>
      <c r="M35" s="664">
        <v>0</v>
      </c>
      <c r="N35" s="665">
        <f t="shared" si="7"/>
        <v>13</v>
      </c>
      <c r="O35" s="698">
        <f t="shared" ref="O35" si="8">SUM(N35/H35*100)</f>
        <v>65</v>
      </c>
      <c r="P35" s="693"/>
    </row>
    <row r="36" spans="1:19" s="607" customFormat="1" ht="8.1" customHeight="1" x14ac:dyDescent="0.25">
      <c r="A36" s="606"/>
      <c r="B36" s="677"/>
      <c r="C36" s="677"/>
      <c r="D36" s="678"/>
      <c r="E36" s="679"/>
      <c r="F36" s="679"/>
      <c r="G36" s="664"/>
      <c r="H36" s="679"/>
      <c r="I36" s="665" t="s">
        <v>124</v>
      </c>
      <c r="J36" s="679"/>
      <c r="K36" s="679"/>
      <c r="L36" s="679"/>
      <c r="M36" s="699" t="s">
        <v>124</v>
      </c>
      <c r="N36" s="679"/>
      <c r="O36" s="679"/>
      <c r="P36" s="681"/>
    </row>
    <row r="37" spans="1:19" s="607" customFormat="1" ht="15" customHeight="1" x14ac:dyDescent="0.25">
      <c r="A37" s="608">
        <v>12</v>
      </c>
      <c r="B37" s="682" t="s">
        <v>160</v>
      </c>
      <c r="C37" s="682" t="s">
        <v>146</v>
      </c>
      <c r="D37" s="678" t="s">
        <v>124</v>
      </c>
      <c r="E37" s="696" t="s">
        <v>73</v>
      </c>
      <c r="F37" s="696" t="s">
        <v>268</v>
      </c>
      <c r="G37" s="685" t="s">
        <v>216</v>
      </c>
      <c r="H37" s="686">
        <v>100</v>
      </c>
      <c r="I37" s="686">
        <v>100</v>
      </c>
      <c r="J37" s="686">
        <v>100</v>
      </c>
      <c r="K37" s="687">
        <v>100</v>
      </c>
      <c r="L37" s="687">
        <v>100</v>
      </c>
      <c r="M37" s="686">
        <v>100</v>
      </c>
      <c r="N37" s="686">
        <v>100</v>
      </c>
      <c r="O37" s="687">
        <v>100</v>
      </c>
      <c r="P37" s="688"/>
      <c r="R37" s="609"/>
      <c r="S37" s="609"/>
    </row>
    <row r="38" spans="1:19" s="607" customFormat="1" ht="30" customHeight="1" x14ac:dyDescent="0.25">
      <c r="A38" s="606"/>
      <c r="B38" s="689"/>
      <c r="C38" s="689"/>
      <c r="D38" s="690" t="s">
        <v>134</v>
      </c>
      <c r="E38" s="691" t="s">
        <v>251</v>
      </c>
      <c r="F38" s="691" t="s">
        <v>179</v>
      </c>
      <c r="G38" s="692" t="s">
        <v>180</v>
      </c>
      <c r="H38" s="664">
        <v>290</v>
      </c>
      <c r="I38" s="665">
        <v>116</v>
      </c>
      <c r="J38" s="664">
        <v>58</v>
      </c>
      <c r="K38" s="664">
        <v>58</v>
      </c>
      <c r="L38" s="664">
        <v>100</v>
      </c>
      <c r="M38" s="697">
        <v>60</v>
      </c>
      <c r="N38" s="626">
        <f>SUM(M38+I38)</f>
        <v>176</v>
      </c>
      <c r="O38" s="666">
        <f>SUM(N38/H38*100)</f>
        <v>60.689655172413794</v>
      </c>
      <c r="P38" s="693"/>
    </row>
    <row r="39" spans="1:19" s="607" customFormat="1" ht="8.1" customHeight="1" x14ac:dyDescent="0.25">
      <c r="A39" s="606"/>
      <c r="B39" s="677"/>
      <c r="C39" s="677"/>
      <c r="D39" s="678"/>
      <c r="E39" s="679"/>
      <c r="F39" s="679"/>
      <c r="G39" s="664"/>
      <c r="H39" s="679"/>
      <c r="I39" s="665" t="s">
        <v>124</v>
      </c>
      <c r="J39" s="679"/>
      <c r="K39" s="679"/>
      <c r="L39" s="679"/>
      <c r="M39" s="700" t="s">
        <v>124</v>
      </c>
      <c r="N39" s="679"/>
      <c r="O39" s="679"/>
      <c r="P39" s="681"/>
    </row>
    <row r="40" spans="1:19" s="607" customFormat="1" ht="24" customHeight="1" x14ac:dyDescent="0.25">
      <c r="A40" s="608">
        <v>12</v>
      </c>
      <c r="B40" s="682" t="s">
        <v>160</v>
      </c>
      <c r="C40" s="682" t="s">
        <v>147</v>
      </c>
      <c r="D40" s="678" t="s">
        <v>124</v>
      </c>
      <c r="E40" s="696" t="s">
        <v>84</v>
      </c>
      <c r="F40" s="696" t="s">
        <v>275</v>
      </c>
      <c r="G40" s="685" t="s">
        <v>216</v>
      </c>
      <c r="H40" s="701" t="s">
        <v>277</v>
      </c>
      <c r="I40" s="686">
        <v>20</v>
      </c>
      <c r="J40" s="686">
        <v>20</v>
      </c>
      <c r="K40" s="687">
        <v>20</v>
      </c>
      <c r="L40" s="687">
        <v>20</v>
      </c>
      <c r="M40" s="686">
        <v>20</v>
      </c>
      <c r="N40" s="686">
        <v>20</v>
      </c>
      <c r="O40" s="687">
        <v>20</v>
      </c>
      <c r="P40" s="688"/>
      <c r="R40" s="609"/>
      <c r="S40" s="609"/>
    </row>
    <row r="41" spans="1:19" s="611" customFormat="1" ht="24.75" customHeight="1" x14ac:dyDescent="0.25">
      <c r="A41" s="612"/>
      <c r="B41" s="702"/>
      <c r="C41" s="702"/>
      <c r="D41" s="703" t="s">
        <v>134</v>
      </c>
      <c r="E41" s="704" t="s">
        <v>252</v>
      </c>
      <c r="F41" s="704" t="s">
        <v>181</v>
      </c>
      <c r="G41" s="705" t="s">
        <v>182</v>
      </c>
      <c r="H41" s="706">
        <v>350</v>
      </c>
      <c r="I41" s="707">
        <v>142</v>
      </c>
      <c r="J41" s="706">
        <v>71</v>
      </c>
      <c r="K41" s="706">
        <v>71</v>
      </c>
      <c r="L41" s="706">
        <v>100</v>
      </c>
      <c r="M41" s="708">
        <v>70</v>
      </c>
      <c r="N41" s="707">
        <f>SUM(M41+I41)</f>
        <v>212</v>
      </c>
      <c r="O41" s="709">
        <f>SUM(N41/H41*100)</f>
        <v>60.571428571428577</v>
      </c>
      <c r="P41" s="710"/>
    </row>
    <row r="42" spans="1:19" s="607" customFormat="1" ht="8.1" customHeight="1" x14ac:dyDescent="0.25">
      <c r="A42" s="606"/>
      <c r="B42" s="677"/>
      <c r="C42" s="677"/>
      <c r="D42" s="678"/>
      <c r="E42" s="679"/>
      <c r="F42" s="679"/>
      <c r="G42" s="664"/>
      <c r="H42" s="679"/>
      <c r="I42" s="665" t="s">
        <v>124</v>
      </c>
      <c r="J42" s="679"/>
      <c r="K42" s="679"/>
      <c r="L42" s="679"/>
      <c r="M42" s="700" t="s">
        <v>124</v>
      </c>
      <c r="N42" s="679"/>
      <c r="O42" s="679"/>
      <c r="P42" s="681"/>
    </row>
    <row r="43" spans="1:19" s="607" customFormat="1" ht="24" customHeight="1" x14ac:dyDescent="0.25">
      <c r="A43" s="608">
        <v>12</v>
      </c>
      <c r="B43" s="682" t="s">
        <v>160</v>
      </c>
      <c r="C43" s="682" t="s">
        <v>148</v>
      </c>
      <c r="D43" s="690"/>
      <c r="E43" s="696" t="s">
        <v>25</v>
      </c>
      <c r="F43" s="696" t="s">
        <v>276</v>
      </c>
      <c r="G43" s="685" t="s">
        <v>216</v>
      </c>
      <c r="H43" s="686">
        <v>100</v>
      </c>
      <c r="I43" s="686">
        <v>100</v>
      </c>
      <c r="J43" s="686">
        <v>100</v>
      </c>
      <c r="K43" s="687">
        <v>100</v>
      </c>
      <c r="L43" s="687">
        <v>100</v>
      </c>
      <c r="M43" s="686">
        <v>100</v>
      </c>
      <c r="N43" s="686">
        <v>100</v>
      </c>
      <c r="O43" s="687">
        <v>100</v>
      </c>
      <c r="P43" s="688"/>
      <c r="R43" s="609"/>
      <c r="S43" s="609"/>
    </row>
    <row r="44" spans="1:19" s="607" customFormat="1" ht="25.5" customHeight="1" x14ac:dyDescent="0.25">
      <c r="A44" s="606"/>
      <c r="B44" s="689"/>
      <c r="C44" s="689"/>
      <c r="D44" s="690" t="s">
        <v>134</v>
      </c>
      <c r="E44" s="691" t="s">
        <v>28</v>
      </c>
      <c r="F44" s="691" t="s">
        <v>185</v>
      </c>
      <c r="G44" s="692" t="s">
        <v>186</v>
      </c>
      <c r="H44" s="692">
        <v>20</v>
      </c>
      <c r="I44" s="665">
        <v>8</v>
      </c>
      <c r="J44" s="664">
        <v>4</v>
      </c>
      <c r="K44" s="664">
        <v>4</v>
      </c>
      <c r="L44" s="664">
        <v>100</v>
      </c>
      <c r="M44" s="665">
        <v>4</v>
      </c>
      <c r="N44" s="626">
        <f t="shared" ref="N44:N45" si="9">SUM(M44+I44)</f>
        <v>12</v>
      </c>
      <c r="O44" s="666">
        <f t="shared" ref="O44:O48" si="10">SUM(N44/H44*100)</f>
        <v>60</v>
      </c>
      <c r="P44" s="693"/>
    </row>
    <row r="45" spans="1:19" s="607" customFormat="1" ht="12.75" customHeight="1" x14ac:dyDescent="0.25">
      <c r="A45" s="606"/>
      <c r="B45" s="689"/>
      <c r="C45" s="689"/>
      <c r="D45" s="690" t="s">
        <v>135</v>
      </c>
      <c r="E45" s="691" t="s">
        <v>27</v>
      </c>
      <c r="F45" s="691" t="s">
        <v>190</v>
      </c>
      <c r="G45" s="692" t="s">
        <v>162</v>
      </c>
      <c r="H45" s="664">
        <v>60</v>
      </c>
      <c r="I45" s="665">
        <v>24</v>
      </c>
      <c r="J45" s="664">
        <v>12</v>
      </c>
      <c r="K45" s="664">
        <v>12</v>
      </c>
      <c r="L45" s="664">
        <v>100</v>
      </c>
      <c r="M45" s="665">
        <v>12</v>
      </c>
      <c r="N45" s="626">
        <f t="shared" si="9"/>
        <v>36</v>
      </c>
      <c r="O45" s="666">
        <f t="shared" si="10"/>
        <v>60</v>
      </c>
      <c r="P45" s="693"/>
    </row>
    <row r="46" spans="1:19" s="607" customFormat="1" ht="25.5" customHeight="1" x14ac:dyDescent="0.25">
      <c r="A46" s="606"/>
      <c r="B46" s="689"/>
      <c r="C46" s="689"/>
      <c r="D46" s="690" t="s">
        <v>136</v>
      </c>
      <c r="E46" s="691" t="s">
        <v>26</v>
      </c>
      <c r="F46" s="691" t="s">
        <v>183</v>
      </c>
      <c r="G46" s="692" t="s">
        <v>184</v>
      </c>
      <c r="H46" s="695">
        <v>15</v>
      </c>
      <c r="I46" s="665">
        <v>6</v>
      </c>
      <c r="J46" s="664">
        <v>3</v>
      </c>
      <c r="K46" s="664">
        <v>3</v>
      </c>
      <c r="L46" s="664">
        <v>100</v>
      </c>
      <c r="M46" s="665">
        <v>3</v>
      </c>
      <c r="N46" s="626">
        <f>SUM(M46+I46)</f>
        <v>9</v>
      </c>
      <c r="O46" s="666">
        <f t="shared" si="10"/>
        <v>60</v>
      </c>
      <c r="P46" s="693"/>
    </row>
    <row r="47" spans="1:19" s="607" customFormat="1" ht="12.75" customHeight="1" x14ac:dyDescent="0.25">
      <c r="A47" s="606"/>
      <c r="B47" s="689"/>
      <c r="C47" s="689"/>
      <c r="D47" s="690"/>
      <c r="E47" s="691"/>
      <c r="F47" s="691" t="s">
        <v>501</v>
      </c>
      <c r="G47" s="692" t="s">
        <v>162</v>
      </c>
      <c r="H47" s="664">
        <v>60</v>
      </c>
      <c r="I47" s="665">
        <v>24</v>
      </c>
      <c r="J47" s="664">
        <v>12</v>
      </c>
      <c r="K47" s="664">
        <v>12</v>
      </c>
      <c r="L47" s="664">
        <v>100</v>
      </c>
      <c r="M47" s="665">
        <v>12</v>
      </c>
      <c r="N47" s="626">
        <f t="shared" ref="N47:N48" si="11">SUM(M47+I47)</f>
        <v>36</v>
      </c>
      <c r="O47" s="666">
        <f t="shared" si="10"/>
        <v>60</v>
      </c>
      <c r="P47" s="693"/>
    </row>
    <row r="48" spans="1:19" s="607" customFormat="1" ht="25.5" customHeight="1" x14ac:dyDescent="0.25">
      <c r="A48" s="606"/>
      <c r="B48" s="689"/>
      <c r="C48" s="689"/>
      <c r="D48" s="690" t="s">
        <v>138</v>
      </c>
      <c r="E48" s="691" t="s">
        <v>253</v>
      </c>
      <c r="F48" s="691" t="s">
        <v>188</v>
      </c>
      <c r="G48" s="692" t="s">
        <v>189</v>
      </c>
      <c r="H48" s="664">
        <v>5</v>
      </c>
      <c r="I48" s="665">
        <v>2</v>
      </c>
      <c r="J48" s="664">
        <v>1</v>
      </c>
      <c r="K48" s="664">
        <v>1</v>
      </c>
      <c r="L48" s="664">
        <v>100</v>
      </c>
      <c r="M48" s="665">
        <v>1</v>
      </c>
      <c r="N48" s="626">
        <f t="shared" si="11"/>
        <v>3</v>
      </c>
      <c r="O48" s="666">
        <f t="shared" si="10"/>
        <v>60</v>
      </c>
      <c r="P48" s="693"/>
    </row>
    <row r="49" spans="1:19" s="607" customFormat="1" ht="26.25" customHeight="1" x14ac:dyDescent="0.25">
      <c r="A49" s="606"/>
      <c r="B49" s="689"/>
      <c r="C49" s="689"/>
      <c r="D49" s="690" t="s">
        <v>296</v>
      </c>
      <c r="E49" s="691" t="s">
        <v>515</v>
      </c>
      <c r="F49" s="691"/>
      <c r="G49" s="692"/>
      <c r="H49" s="664"/>
      <c r="I49" s="665"/>
      <c r="J49" s="664"/>
      <c r="K49" s="664"/>
      <c r="L49" s="664"/>
      <c r="M49" s="665"/>
      <c r="N49" s="626"/>
      <c r="O49" s="666"/>
      <c r="P49" s="693"/>
    </row>
    <row r="50" spans="1:19" s="607" customFormat="1" ht="27" customHeight="1" x14ac:dyDescent="0.25">
      <c r="A50" s="608"/>
      <c r="B50" s="682"/>
      <c r="C50" s="682"/>
      <c r="D50" s="690" t="s">
        <v>513</v>
      </c>
      <c r="E50" s="691" t="s">
        <v>22</v>
      </c>
      <c r="F50" s="696"/>
      <c r="G50" s="685"/>
      <c r="H50" s="686"/>
      <c r="I50" s="686"/>
      <c r="J50" s="686"/>
      <c r="K50" s="687"/>
      <c r="L50" s="687"/>
      <c r="M50" s="686"/>
      <c r="N50" s="686"/>
      <c r="O50" s="687"/>
      <c r="P50" s="688"/>
      <c r="R50" s="609"/>
      <c r="S50" s="609"/>
    </row>
    <row r="51" spans="1:19" s="607" customFormat="1" ht="8.1" customHeight="1" x14ac:dyDescent="0.25">
      <c r="A51" s="606"/>
      <c r="B51" s="677"/>
      <c r="C51" s="677"/>
      <c r="D51" s="678"/>
      <c r="E51" s="679"/>
      <c r="F51" s="679"/>
      <c r="G51" s="664"/>
      <c r="H51" s="679"/>
      <c r="I51" s="665" t="s">
        <v>124</v>
      </c>
      <c r="J51" s="679"/>
      <c r="K51" s="679"/>
      <c r="L51" s="679"/>
      <c r="M51" s="700" t="s">
        <v>124</v>
      </c>
      <c r="N51" s="679"/>
      <c r="O51" s="679"/>
      <c r="P51" s="681"/>
    </row>
    <row r="52" spans="1:19" s="609" customFormat="1" ht="25.5" x14ac:dyDescent="0.25">
      <c r="A52" s="608">
        <v>12</v>
      </c>
      <c r="B52" s="682" t="s">
        <v>160</v>
      </c>
      <c r="C52" s="682">
        <v>130</v>
      </c>
      <c r="D52" s="683"/>
      <c r="E52" s="696" t="s">
        <v>29</v>
      </c>
      <c r="F52" s="696" t="s">
        <v>191</v>
      </c>
      <c r="G52" s="711"/>
      <c r="H52" s="712" t="s">
        <v>124</v>
      </c>
      <c r="I52" s="665" t="s">
        <v>124</v>
      </c>
      <c r="J52" s="712"/>
      <c r="K52" s="712"/>
      <c r="L52" s="668"/>
      <c r="M52" s="700" t="s">
        <v>124</v>
      </c>
      <c r="N52" s="664"/>
      <c r="O52" s="664"/>
      <c r="P52" s="713"/>
    </row>
    <row r="53" spans="1:19" s="614" customFormat="1" x14ac:dyDescent="0.25">
      <c r="A53" s="613"/>
      <c r="B53" s="714"/>
      <c r="C53" s="714"/>
      <c r="D53" s="715"/>
      <c r="E53" s="716"/>
      <c r="F53" s="622" t="s">
        <v>192</v>
      </c>
      <c r="G53" s="717" t="s">
        <v>193</v>
      </c>
      <c r="H53" s="718">
        <v>524745.48</v>
      </c>
      <c r="I53" s="719">
        <v>79268.100000000006</v>
      </c>
      <c r="J53" s="718">
        <v>52913</v>
      </c>
      <c r="K53" s="718">
        <v>180799.7</v>
      </c>
      <c r="L53" s="720">
        <f>SUM(K53/J53*100)</f>
        <v>341.69240073327921</v>
      </c>
      <c r="M53" s="721">
        <v>120000</v>
      </c>
      <c r="N53" s="718">
        <f>SUM(M53+I53+K53)</f>
        <v>380067.80000000005</v>
      </c>
      <c r="O53" s="722">
        <f>SUM(N53/H53*100)</f>
        <v>72.428980236285241</v>
      </c>
      <c r="P53" s="723"/>
    </row>
    <row r="54" spans="1:19" s="614" customFormat="1" x14ac:dyDescent="0.25">
      <c r="A54" s="613"/>
      <c r="B54" s="714"/>
      <c r="C54" s="714"/>
      <c r="D54" s="715"/>
      <c r="E54" s="716"/>
      <c r="F54" s="622" t="s">
        <v>194</v>
      </c>
      <c r="G54" s="717" t="s">
        <v>195</v>
      </c>
      <c r="H54" s="718">
        <v>18690093.379999999</v>
      </c>
      <c r="I54" s="719">
        <v>3795575.5</v>
      </c>
      <c r="J54" s="718">
        <v>3480418.35</v>
      </c>
      <c r="K54" s="718">
        <v>2309448.6</v>
      </c>
      <c r="L54" s="720">
        <f>SUM(K54/J54*100)</f>
        <v>66.3554885578626</v>
      </c>
      <c r="M54" s="721">
        <v>2750000</v>
      </c>
      <c r="N54" s="718">
        <f>SUM(M54+I54+K54)</f>
        <v>8855024.0999999996</v>
      </c>
      <c r="O54" s="722">
        <f>SUM(N54/H54*100)</f>
        <v>47.378169386117861</v>
      </c>
      <c r="P54" s="723"/>
    </row>
    <row r="55" spans="1:19" s="616" customFormat="1" ht="25.5" customHeight="1" x14ac:dyDescent="0.25">
      <c r="A55" s="610"/>
      <c r="B55" s="694"/>
      <c r="C55" s="694"/>
      <c r="D55" s="662" t="s">
        <v>134</v>
      </c>
      <c r="E55" s="624" t="s">
        <v>33</v>
      </c>
      <c r="F55" s="624" t="s">
        <v>203</v>
      </c>
      <c r="G55" s="627" t="s">
        <v>204</v>
      </c>
      <c r="H55" s="726">
        <v>72</v>
      </c>
      <c r="I55" s="727">
        <v>30</v>
      </c>
      <c r="J55" s="726">
        <v>17</v>
      </c>
      <c r="K55" s="726">
        <v>19</v>
      </c>
      <c r="L55" s="728">
        <f>SUM(K55/J55)*100</f>
        <v>111.76470588235294</v>
      </c>
      <c r="M55" s="626">
        <v>20</v>
      </c>
      <c r="N55" s="626">
        <f t="shared" ref="N55:N63" si="12">SUM(I55+K55)</f>
        <v>49</v>
      </c>
      <c r="O55" s="666">
        <f t="shared" ref="O55:O63" si="13">SUM(N55/H55)*100</f>
        <v>68.055555555555557</v>
      </c>
      <c r="P55" s="667"/>
    </row>
    <row r="56" spans="1:19" s="616" customFormat="1" ht="27.75" customHeight="1" x14ac:dyDescent="0.25">
      <c r="A56" s="610"/>
      <c r="B56" s="694"/>
      <c r="C56" s="694"/>
      <c r="D56" s="662" t="s">
        <v>136</v>
      </c>
      <c r="E56" s="624" t="s">
        <v>32</v>
      </c>
      <c r="F56" s="624" t="s">
        <v>201</v>
      </c>
      <c r="G56" s="627" t="s">
        <v>202</v>
      </c>
      <c r="H56" s="692">
        <v>500</v>
      </c>
      <c r="I56" s="626">
        <v>200</v>
      </c>
      <c r="J56" s="692">
        <v>100</v>
      </c>
      <c r="K56" s="663">
        <v>100</v>
      </c>
      <c r="L56" s="663">
        <v>100</v>
      </c>
      <c r="M56" s="626">
        <v>100</v>
      </c>
      <c r="N56" s="626">
        <f t="shared" si="12"/>
        <v>300</v>
      </c>
      <c r="O56" s="666">
        <f t="shared" si="13"/>
        <v>60</v>
      </c>
      <c r="P56" s="667"/>
    </row>
    <row r="57" spans="1:19" s="618" customFormat="1" ht="27" x14ac:dyDescent="0.25">
      <c r="A57" s="610"/>
      <c r="B57" s="724"/>
      <c r="C57" s="724"/>
      <c r="D57" s="662" t="s">
        <v>137</v>
      </c>
      <c r="E57" s="661" t="s">
        <v>346</v>
      </c>
      <c r="F57" s="661" t="s">
        <v>213</v>
      </c>
      <c r="G57" s="627" t="s">
        <v>187</v>
      </c>
      <c r="H57" s="726">
        <v>36</v>
      </c>
      <c r="I57" s="727">
        <v>12</v>
      </c>
      <c r="J57" s="726">
        <v>6</v>
      </c>
      <c r="K57" s="726">
        <v>6</v>
      </c>
      <c r="L57" s="626">
        <v>100</v>
      </c>
      <c r="M57" s="626">
        <v>6</v>
      </c>
      <c r="N57" s="626">
        <f t="shared" si="12"/>
        <v>18</v>
      </c>
      <c r="O57" s="666">
        <f t="shared" si="13"/>
        <v>50</v>
      </c>
      <c r="P57" s="669"/>
    </row>
    <row r="58" spans="1:19" s="611" customFormat="1" ht="27" x14ac:dyDescent="0.25">
      <c r="A58" s="610"/>
      <c r="B58" s="724"/>
      <c r="C58" s="724"/>
      <c r="D58" s="725"/>
      <c r="E58" s="624"/>
      <c r="F58" s="624" t="s">
        <v>214</v>
      </c>
      <c r="G58" s="627" t="s">
        <v>209</v>
      </c>
      <c r="H58" s="726">
        <v>76</v>
      </c>
      <c r="I58" s="727">
        <v>0</v>
      </c>
      <c r="J58" s="726">
        <v>76</v>
      </c>
      <c r="K58" s="726">
        <v>76</v>
      </c>
      <c r="L58" s="626">
        <v>100</v>
      </c>
      <c r="M58" s="626">
        <v>0</v>
      </c>
      <c r="N58" s="626">
        <f t="shared" si="12"/>
        <v>76</v>
      </c>
      <c r="O58" s="666">
        <f t="shared" si="13"/>
        <v>100</v>
      </c>
      <c r="P58" s="669"/>
    </row>
    <row r="59" spans="1:19" s="611" customFormat="1" ht="67.5" x14ac:dyDescent="0.25">
      <c r="A59" s="610"/>
      <c r="B59" s="724"/>
      <c r="C59" s="724"/>
      <c r="D59" s="662" t="s">
        <v>138</v>
      </c>
      <c r="E59" s="624" t="s">
        <v>127</v>
      </c>
      <c r="F59" s="624" t="s">
        <v>212</v>
      </c>
      <c r="G59" s="627" t="s">
        <v>200</v>
      </c>
      <c r="H59" s="692">
        <v>15</v>
      </c>
      <c r="I59" s="626">
        <v>6</v>
      </c>
      <c r="J59" s="692">
        <v>3</v>
      </c>
      <c r="K59" s="663">
        <v>3</v>
      </c>
      <c r="L59" s="663">
        <v>100</v>
      </c>
      <c r="M59" s="626">
        <v>3</v>
      </c>
      <c r="N59" s="626">
        <f t="shared" si="12"/>
        <v>9</v>
      </c>
      <c r="O59" s="666">
        <f t="shared" si="13"/>
        <v>60</v>
      </c>
      <c r="P59" s="667"/>
    </row>
    <row r="60" spans="1:19" s="611" customFormat="1" ht="40.5" x14ac:dyDescent="0.25">
      <c r="A60" s="610"/>
      <c r="B60" s="724"/>
      <c r="C60" s="724"/>
      <c r="D60" s="725"/>
      <c r="E60" s="624"/>
      <c r="F60" s="624" t="s">
        <v>502</v>
      </c>
      <c r="G60" s="627" t="s">
        <v>182</v>
      </c>
      <c r="H60" s="692">
        <v>400</v>
      </c>
      <c r="I60" s="626">
        <v>160</v>
      </c>
      <c r="J60" s="692">
        <v>80</v>
      </c>
      <c r="K60" s="663">
        <v>80</v>
      </c>
      <c r="L60" s="663">
        <v>100</v>
      </c>
      <c r="M60" s="626">
        <v>80</v>
      </c>
      <c r="N60" s="626">
        <f t="shared" si="12"/>
        <v>240</v>
      </c>
      <c r="O60" s="666">
        <f t="shared" si="13"/>
        <v>60</v>
      </c>
      <c r="P60" s="667"/>
    </row>
    <row r="61" spans="1:19" s="616" customFormat="1" ht="27.75" customHeight="1" x14ac:dyDescent="0.25">
      <c r="A61" s="610"/>
      <c r="B61" s="694"/>
      <c r="C61" s="694"/>
      <c r="D61" s="662" t="s">
        <v>296</v>
      </c>
      <c r="E61" s="624" t="s">
        <v>34</v>
      </c>
      <c r="F61" s="624" t="s">
        <v>207</v>
      </c>
      <c r="G61" s="627" t="s">
        <v>198</v>
      </c>
      <c r="H61" s="726">
        <v>5</v>
      </c>
      <c r="I61" s="727">
        <v>2</v>
      </c>
      <c r="J61" s="726">
        <v>1</v>
      </c>
      <c r="K61" s="726">
        <v>1</v>
      </c>
      <c r="L61" s="626">
        <v>100</v>
      </c>
      <c r="M61" s="626">
        <v>1</v>
      </c>
      <c r="N61" s="626">
        <f t="shared" si="12"/>
        <v>3</v>
      </c>
      <c r="O61" s="666">
        <f t="shared" si="13"/>
        <v>60</v>
      </c>
      <c r="P61" s="667"/>
    </row>
    <row r="62" spans="1:19" s="616" customFormat="1" ht="27.75" customHeight="1" x14ac:dyDescent="0.25">
      <c r="A62" s="610"/>
      <c r="B62" s="694"/>
      <c r="C62" s="694"/>
      <c r="D62" s="662"/>
      <c r="E62" s="624"/>
      <c r="F62" s="624" t="s">
        <v>208</v>
      </c>
      <c r="G62" s="627" t="s">
        <v>209</v>
      </c>
      <c r="H62" s="726">
        <v>250</v>
      </c>
      <c r="I62" s="727">
        <v>50</v>
      </c>
      <c r="J62" s="726">
        <v>100</v>
      </c>
      <c r="K62" s="726">
        <v>100</v>
      </c>
      <c r="L62" s="626">
        <v>100</v>
      </c>
      <c r="M62" s="626">
        <v>50</v>
      </c>
      <c r="N62" s="626">
        <f t="shared" si="12"/>
        <v>150</v>
      </c>
      <c r="O62" s="666">
        <f t="shared" si="13"/>
        <v>60</v>
      </c>
      <c r="P62" s="669"/>
    </row>
    <row r="63" spans="1:19" s="616" customFormat="1" ht="26.25" customHeight="1" x14ac:dyDescent="0.25">
      <c r="A63" s="610"/>
      <c r="B63" s="694"/>
      <c r="C63" s="694"/>
      <c r="D63" s="662" t="s">
        <v>298</v>
      </c>
      <c r="E63" s="624" t="s">
        <v>99</v>
      </c>
      <c r="F63" s="624" t="s">
        <v>205</v>
      </c>
      <c r="G63" s="627" t="s">
        <v>206</v>
      </c>
      <c r="H63" s="692">
        <v>36</v>
      </c>
      <c r="I63" s="626">
        <v>12</v>
      </c>
      <c r="J63" s="692">
        <v>17</v>
      </c>
      <c r="K63" s="663">
        <v>17</v>
      </c>
      <c r="L63" s="663">
        <v>100</v>
      </c>
      <c r="M63" s="626">
        <v>6</v>
      </c>
      <c r="N63" s="626">
        <f t="shared" si="12"/>
        <v>29</v>
      </c>
      <c r="O63" s="666">
        <f t="shared" si="13"/>
        <v>80.555555555555557</v>
      </c>
      <c r="P63" s="667"/>
    </row>
    <row r="64" spans="1:19" s="611" customFormat="1" x14ac:dyDescent="0.25">
      <c r="A64" s="610"/>
      <c r="B64" s="694"/>
      <c r="C64" s="694"/>
      <c r="D64" s="662" t="s">
        <v>299</v>
      </c>
      <c r="E64" s="624" t="s">
        <v>347</v>
      </c>
      <c r="F64" s="624"/>
      <c r="G64" s="627" t="s">
        <v>198</v>
      </c>
      <c r="H64" s="726">
        <v>4</v>
      </c>
      <c r="I64" s="727">
        <v>0</v>
      </c>
      <c r="J64" s="726">
        <v>1</v>
      </c>
      <c r="K64" s="726">
        <v>1</v>
      </c>
      <c r="L64" s="626">
        <v>100</v>
      </c>
      <c r="M64" s="626">
        <v>1</v>
      </c>
      <c r="N64" s="626">
        <f>SUM(I64+K64)</f>
        <v>1</v>
      </c>
      <c r="O64" s="666">
        <f>SUM(N64/H64)*100</f>
        <v>25</v>
      </c>
      <c r="P64" s="669"/>
    </row>
    <row r="65" spans="1:16" s="616" customFormat="1" ht="39.75" customHeight="1" x14ac:dyDescent="0.25">
      <c r="A65" s="610"/>
      <c r="B65" s="694"/>
      <c r="C65" s="694"/>
      <c r="D65" s="662" t="s">
        <v>301</v>
      </c>
      <c r="E65" s="624" t="s">
        <v>78</v>
      </c>
      <c r="F65" s="624" t="s">
        <v>199</v>
      </c>
      <c r="G65" s="627" t="s">
        <v>182</v>
      </c>
      <c r="H65" s="692">
        <v>400</v>
      </c>
      <c r="I65" s="626">
        <v>100</v>
      </c>
      <c r="J65" s="692">
        <v>100</v>
      </c>
      <c r="K65" s="697">
        <v>100</v>
      </c>
      <c r="L65" s="663">
        <v>100</v>
      </c>
      <c r="M65" s="626">
        <v>100</v>
      </c>
      <c r="N65" s="626">
        <f>SUM(I65+K65)</f>
        <v>200</v>
      </c>
      <c r="O65" s="666">
        <f t="shared" ref="O65" si="14">SUM(N65/H65)*100</f>
        <v>50</v>
      </c>
      <c r="P65" s="667"/>
    </row>
    <row r="66" spans="1:16" s="611" customFormat="1" x14ac:dyDescent="0.25">
      <c r="A66" s="610"/>
      <c r="B66" s="724"/>
      <c r="C66" s="724"/>
      <c r="D66" s="662" t="s">
        <v>302</v>
      </c>
      <c r="E66" s="624" t="s">
        <v>460</v>
      </c>
      <c r="F66" s="624"/>
      <c r="G66" s="627"/>
      <c r="H66" s="726"/>
      <c r="I66" s="727"/>
      <c r="J66" s="726"/>
      <c r="K66" s="726"/>
      <c r="L66" s="626"/>
      <c r="M66" s="626"/>
      <c r="N66" s="626"/>
      <c r="O66" s="666"/>
      <c r="P66" s="669"/>
    </row>
    <row r="67" spans="1:16" s="611" customFormat="1" ht="27" x14ac:dyDescent="0.25">
      <c r="A67" s="610"/>
      <c r="B67" s="694"/>
      <c r="C67" s="694"/>
      <c r="D67" s="662" t="s">
        <v>514</v>
      </c>
      <c r="E67" s="624" t="s">
        <v>30</v>
      </c>
      <c r="F67" s="624" t="s">
        <v>196</v>
      </c>
      <c r="G67" s="627" t="s">
        <v>197</v>
      </c>
      <c r="H67" s="692">
        <v>32</v>
      </c>
      <c r="I67" s="626">
        <v>10</v>
      </c>
      <c r="J67" s="692">
        <v>7</v>
      </c>
      <c r="K67" s="663">
        <v>9</v>
      </c>
      <c r="L67" s="663">
        <f>SUM(K67/J67)*100</f>
        <v>128.57142857142858</v>
      </c>
      <c r="M67" s="626">
        <v>6</v>
      </c>
      <c r="N67" s="626">
        <f t="shared" ref="N67" si="15">SUM(I67+K67)</f>
        <v>19</v>
      </c>
      <c r="O67" s="666">
        <f t="shared" ref="O67" si="16">SUM(N67/H67)*100</f>
        <v>59.375</v>
      </c>
      <c r="P67" s="667"/>
    </row>
    <row r="68" spans="1:16" s="611" customFormat="1" ht="27" x14ac:dyDescent="0.25">
      <c r="A68" s="610"/>
      <c r="B68" s="724"/>
      <c r="C68" s="724"/>
      <c r="D68" s="662" t="s">
        <v>304</v>
      </c>
      <c r="E68" s="624" t="s">
        <v>516</v>
      </c>
      <c r="F68" s="624"/>
      <c r="G68" s="627"/>
      <c r="H68" s="726"/>
      <c r="I68" s="727"/>
      <c r="J68" s="726"/>
      <c r="K68" s="726"/>
      <c r="L68" s="626"/>
      <c r="M68" s="626"/>
      <c r="N68" s="626"/>
      <c r="O68" s="666"/>
      <c r="P68" s="669"/>
    </row>
    <row r="69" spans="1:16" s="611" customFormat="1" ht="40.5" x14ac:dyDescent="0.25">
      <c r="A69" s="610"/>
      <c r="B69" s="724"/>
      <c r="C69" s="724"/>
      <c r="D69" s="662" t="s">
        <v>517</v>
      </c>
      <c r="E69" s="624" t="s">
        <v>87</v>
      </c>
      <c r="F69" s="624" t="s">
        <v>503</v>
      </c>
      <c r="G69" s="663" t="s">
        <v>504</v>
      </c>
      <c r="H69" s="726">
        <v>16</v>
      </c>
      <c r="I69" s="727">
        <v>2</v>
      </c>
      <c r="J69" s="726">
        <v>7</v>
      </c>
      <c r="K69" s="726">
        <v>7</v>
      </c>
      <c r="L69" s="626">
        <v>100</v>
      </c>
      <c r="M69" s="626">
        <v>3</v>
      </c>
      <c r="N69" s="626">
        <f t="shared" ref="N69:N71" si="17">SUM(I69+K69)</f>
        <v>9</v>
      </c>
      <c r="O69" s="666">
        <f t="shared" ref="O69:O71" si="18">SUM(N69/H69)*100</f>
        <v>56.25</v>
      </c>
      <c r="P69" s="669"/>
    </row>
    <row r="70" spans="1:16" s="611" customFormat="1" ht="25.5" customHeight="1" x14ac:dyDescent="0.25">
      <c r="A70" s="610"/>
      <c r="B70" s="694"/>
      <c r="C70" s="694"/>
      <c r="D70" s="662" t="s">
        <v>518</v>
      </c>
      <c r="E70" s="624" t="s">
        <v>35</v>
      </c>
      <c r="F70" s="624" t="s">
        <v>210</v>
      </c>
      <c r="G70" s="627" t="s">
        <v>174</v>
      </c>
      <c r="H70" s="692">
        <v>5</v>
      </c>
      <c r="I70" s="626">
        <v>2</v>
      </c>
      <c r="J70" s="692">
        <v>1</v>
      </c>
      <c r="K70" s="663">
        <v>1</v>
      </c>
      <c r="L70" s="663">
        <v>100</v>
      </c>
      <c r="M70" s="626">
        <v>1</v>
      </c>
      <c r="N70" s="626">
        <f t="shared" si="17"/>
        <v>3</v>
      </c>
      <c r="O70" s="666">
        <f t="shared" si="18"/>
        <v>60</v>
      </c>
      <c r="P70" s="667"/>
    </row>
    <row r="71" spans="1:16" s="611" customFormat="1" x14ac:dyDescent="0.25">
      <c r="A71" s="610"/>
      <c r="B71" s="694"/>
      <c r="C71" s="694"/>
      <c r="D71" s="662" t="s">
        <v>510</v>
      </c>
      <c r="E71" s="624" t="s">
        <v>219</v>
      </c>
      <c r="F71" s="624"/>
      <c r="G71" s="627" t="s">
        <v>182</v>
      </c>
      <c r="H71" s="726">
        <v>700</v>
      </c>
      <c r="I71" s="727">
        <v>0</v>
      </c>
      <c r="J71" s="726">
        <v>200</v>
      </c>
      <c r="K71" s="726">
        <v>200</v>
      </c>
      <c r="L71" s="626">
        <v>100</v>
      </c>
      <c r="M71" s="626">
        <v>200</v>
      </c>
      <c r="N71" s="626">
        <f t="shared" si="17"/>
        <v>200</v>
      </c>
      <c r="O71" s="666">
        <f t="shared" si="18"/>
        <v>28.571428571428569</v>
      </c>
      <c r="P71" s="669"/>
    </row>
    <row r="72" spans="1:16" s="611" customFormat="1" ht="8.1" customHeight="1" x14ac:dyDescent="0.25">
      <c r="A72" s="610"/>
      <c r="B72" s="724"/>
      <c r="C72" s="724"/>
      <c r="D72" s="725"/>
      <c r="E72" s="729"/>
      <c r="F72" s="729"/>
      <c r="G72" s="663"/>
      <c r="H72" s="663"/>
      <c r="I72" s="626" t="s">
        <v>124</v>
      </c>
      <c r="J72" s="729"/>
      <c r="K72" s="729"/>
      <c r="L72" s="729"/>
      <c r="M72" s="721" t="s">
        <v>124</v>
      </c>
      <c r="N72" s="729"/>
      <c r="O72" s="729"/>
      <c r="P72" s="730"/>
    </row>
    <row r="73" spans="1:16" s="611" customFormat="1" ht="25.5" x14ac:dyDescent="0.25">
      <c r="A73" s="615">
        <v>12</v>
      </c>
      <c r="B73" s="620" t="s">
        <v>160</v>
      </c>
      <c r="C73" s="620" t="s">
        <v>519</v>
      </c>
      <c r="D73" s="725"/>
      <c r="E73" s="622" t="s">
        <v>36</v>
      </c>
      <c r="F73" s="623" t="s">
        <v>215</v>
      </c>
      <c r="G73" s="731" t="s">
        <v>216</v>
      </c>
      <c r="H73" s="732">
        <v>85</v>
      </c>
      <c r="I73" s="720">
        <v>84.1</v>
      </c>
      <c r="J73" s="687">
        <v>80</v>
      </c>
      <c r="K73" s="720">
        <v>84.1</v>
      </c>
      <c r="L73" s="687">
        <f>SUM(K73/J73)*100</f>
        <v>105.125</v>
      </c>
      <c r="M73" s="687">
        <v>82</v>
      </c>
      <c r="N73" s="687">
        <v>84.1</v>
      </c>
      <c r="O73" s="687"/>
      <c r="P73" s="730"/>
    </row>
    <row r="74" spans="1:16" s="652" customFormat="1" ht="12.75" x14ac:dyDescent="0.25">
      <c r="A74" s="619"/>
      <c r="B74" s="620"/>
      <c r="C74" s="620"/>
      <c r="D74" s="621"/>
      <c r="E74" s="622"/>
      <c r="F74" s="623" t="s">
        <v>217</v>
      </c>
      <c r="G74" s="731" t="s">
        <v>218</v>
      </c>
      <c r="H74" s="720">
        <v>3.4</v>
      </c>
      <c r="I74" s="687">
        <v>3.23</v>
      </c>
      <c r="J74" s="720">
        <v>3.3</v>
      </c>
      <c r="K74" s="732">
        <v>3.27</v>
      </c>
      <c r="L74" s="720">
        <f>SUM(K74/J74)*100</f>
        <v>99.090909090909093</v>
      </c>
      <c r="M74" s="687">
        <v>3.35</v>
      </c>
      <c r="N74" s="732">
        <v>3.23</v>
      </c>
      <c r="O74" s="720">
        <f>SUM(N74/M74)*100</f>
        <v>96.417910447761187</v>
      </c>
      <c r="P74" s="733"/>
    </row>
    <row r="75" spans="1:16" s="618" customFormat="1" ht="27" x14ac:dyDescent="0.25">
      <c r="A75" s="610"/>
      <c r="B75" s="617"/>
      <c r="C75" s="617"/>
      <c r="D75" s="662" t="s">
        <v>134</v>
      </c>
      <c r="E75" s="661" t="s">
        <v>243</v>
      </c>
      <c r="F75" s="661" t="s">
        <v>507</v>
      </c>
      <c r="G75" s="627" t="s">
        <v>245</v>
      </c>
      <c r="H75" s="626">
        <v>4</v>
      </c>
      <c r="I75" s="626">
        <v>1</v>
      </c>
      <c r="J75" s="626">
        <v>1</v>
      </c>
      <c r="K75" s="626">
        <v>1</v>
      </c>
      <c r="L75" s="664">
        <v>100</v>
      </c>
      <c r="M75" s="665">
        <v>1</v>
      </c>
      <c r="N75" s="626">
        <f t="shared" ref="N75:N78" si="19">SUM(I75+K75)</f>
        <v>2</v>
      </c>
      <c r="O75" s="666">
        <f t="shared" ref="O75:O79" si="20">SUM(N75/H75*100)</f>
        <v>50</v>
      </c>
      <c r="P75" s="669"/>
    </row>
    <row r="76" spans="1:16" s="652" customFormat="1" ht="27" x14ac:dyDescent="0.25">
      <c r="A76" s="619"/>
      <c r="B76" s="620"/>
      <c r="C76" s="620"/>
      <c r="D76" s="662" t="s">
        <v>136</v>
      </c>
      <c r="E76" s="624" t="s">
        <v>241</v>
      </c>
      <c r="F76" s="624" t="s">
        <v>506</v>
      </c>
      <c r="G76" s="627" t="s">
        <v>246</v>
      </c>
      <c r="H76" s="626">
        <v>60</v>
      </c>
      <c r="I76" s="626">
        <v>0</v>
      </c>
      <c r="J76" s="626">
        <v>15</v>
      </c>
      <c r="K76" s="626">
        <v>24</v>
      </c>
      <c r="L76" s="664">
        <f>SUM(K76/J76)*100</f>
        <v>160</v>
      </c>
      <c r="M76" s="665">
        <v>15</v>
      </c>
      <c r="N76" s="626">
        <f t="shared" si="19"/>
        <v>24</v>
      </c>
      <c r="O76" s="666">
        <f t="shared" si="20"/>
        <v>40</v>
      </c>
      <c r="P76" s="653"/>
    </row>
    <row r="77" spans="1:16" s="652" customFormat="1" ht="40.5" x14ac:dyDescent="0.25">
      <c r="A77" s="619"/>
      <c r="B77" s="620"/>
      <c r="C77" s="620"/>
      <c r="D77" s="662" t="s">
        <v>138</v>
      </c>
      <c r="E77" s="624" t="s">
        <v>242</v>
      </c>
      <c r="F77" s="624" t="s">
        <v>244</v>
      </c>
      <c r="G77" s="625" t="s">
        <v>187</v>
      </c>
      <c r="H77" s="626">
        <v>400</v>
      </c>
      <c r="I77" s="626">
        <v>0</v>
      </c>
      <c r="J77" s="626">
        <v>200</v>
      </c>
      <c r="K77" s="626">
        <v>200</v>
      </c>
      <c r="L77" s="664">
        <v>100</v>
      </c>
      <c r="M77" s="665">
        <v>200</v>
      </c>
      <c r="N77" s="626">
        <f t="shared" si="19"/>
        <v>200</v>
      </c>
      <c r="O77" s="666">
        <f t="shared" si="20"/>
        <v>50</v>
      </c>
      <c r="P77" s="653"/>
    </row>
    <row r="78" spans="1:16" s="652" customFormat="1" ht="27" x14ac:dyDescent="0.25">
      <c r="A78" s="619"/>
      <c r="B78" s="620"/>
      <c r="C78" s="620"/>
      <c r="D78" s="662" t="s">
        <v>295</v>
      </c>
      <c r="E78" s="624" t="s">
        <v>111</v>
      </c>
      <c r="F78" s="624" t="s">
        <v>520</v>
      </c>
      <c r="G78" s="625" t="s">
        <v>182</v>
      </c>
      <c r="H78" s="626">
        <v>400</v>
      </c>
      <c r="I78" s="626">
        <v>0</v>
      </c>
      <c r="J78" s="626">
        <v>660</v>
      </c>
      <c r="K78" s="626">
        <v>660</v>
      </c>
      <c r="L78" s="664">
        <v>100</v>
      </c>
      <c r="M78" s="665">
        <v>100</v>
      </c>
      <c r="N78" s="626">
        <f t="shared" si="19"/>
        <v>660</v>
      </c>
      <c r="O78" s="666">
        <f t="shared" si="20"/>
        <v>165</v>
      </c>
      <c r="P78" s="653"/>
    </row>
    <row r="79" spans="1:16" s="652" customFormat="1" ht="40.5" x14ac:dyDescent="0.25">
      <c r="A79" s="619"/>
      <c r="B79" s="620"/>
      <c r="C79" s="620"/>
      <c r="D79" s="662" t="s">
        <v>299</v>
      </c>
      <c r="E79" s="624" t="s">
        <v>521</v>
      </c>
      <c r="F79" s="624" t="s">
        <v>508</v>
      </c>
      <c r="G79" s="625" t="s">
        <v>247</v>
      </c>
      <c r="H79" s="626">
        <v>8</v>
      </c>
      <c r="I79" s="626">
        <v>2</v>
      </c>
      <c r="J79" s="626">
        <v>2</v>
      </c>
      <c r="K79" s="626">
        <v>2</v>
      </c>
      <c r="L79" s="664">
        <v>100</v>
      </c>
      <c r="M79" s="665">
        <v>2</v>
      </c>
      <c r="N79" s="626">
        <f>SUM(I79+K79)</f>
        <v>4</v>
      </c>
      <c r="O79" s="666">
        <f t="shared" si="20"/>
        <v>50</v>
      </c>
      <c r="P79" s="653"/>
    </row>
    <row r="80" spans="1:16" s="618" customFormat="1" x14ac:dyDescent="0.25">
      <c r="A80" s="610"/>
      <c r="B80" s="617"/>
      <c r="C80" s="617"/>
      <c r="D80" s="662" t="s">
        <v>301</v>
      </c>
      <c r="E80" s="661" t="s">
        <v>522</v>
      </c>
      <c r="F80" s="661" t="s">
        <v>505</v>
      </c>
      <c r="G80" s="627" t="s">
        <v>211</v>
      </c>
      <c r="H80" s="663">
        <v>6700</v>
      </c>
      <c r="I80" s="626">
        <f>1105+2119</f>
        <v>3224</v>
      </c>
      <c r="J80" s="663">
        <v>1400</v>
      </c>
      <c r="K80" s="663">
        <v>3125</v>
      </c>
      <c r="L80" s="668">
        <f>SUM(K80/J80)*100</f>
        <v>223.21428571428572</v>
      </c>
      <c r="M80" s="665">
        <v>1400</v>
      </c>
      <c r="N80" s="626">
        <f>SUM(I80+K80)</f>
        <v>6349</v>
      </c>
      <c r="O80" s="668">
        <f>SUM(N80/H80)*100</f>
        <v>94.761194029850742</v>
      </c>
      <c r="P80" s="667"/>
    </row>
    <row r="81" spans="1:16" s="652" customFormat="1" ht="27" x14ac:dyDescent="0.25">
      <c r="A81" s="619"/>
      <c r="B81" s="620"/>
      <c r="C81" s="620"/>
      <c r="D81" s="662" t="s">
        <v>303</v>
      </c>
      <c r="E81" s="624" t="s">
        <v>112</v>
      </c>
      <c r="F81" s="624" t="s">
        <v>249</v>
      </c>
      <c r="G81" s="625" t="s">
        <v>248</v>
      </c>
      <c r="H81" s="626">
        <v>5</v>
      </c>
      <c r="I81" s="626">
        <v>2</v>
      </c>
      <c r="J81" s="626">
        <v>1</v>
      </c>
      <c r="K81" s="626">
        <v>1</v>
      </c>
      <c r="L81" s="664">
        <v>100</v>
      </c>
      <c r="M81" s="665">
        <v>1</v>
      </c>
      <c r="N81" s="626">
        <f t="shared" ref="N81" si="21">SUM(I81+K81)</f>
        <v>3</v>
      </c>
      <c r="O81" s="666">
        <f t="shared" ref="O81" si="22">SUM(N81/H81*100)</f>
        <v>60</v>
      </c>
      <c r="P81" s="653"/>
    </row>
    <row r="82" spans="1:16" s="633" customFormat="1" ht="8.1" customHeight="1" thickBot="1" x14ac:dyDescent="0.35">
      <c r="A82" s="654"/>
      <c r="B82" s="655"/>
      <c r="C82" s="655"/>
      <c r="D82" s="628"/>
      <c r="E82" s="656"/>
      <c r="F82" s="656"/>
      <c r="G82" s="657"/>
      <c r="H82" s="658"/>
      <c r="I82" s="659"/>
      <c r="J82" s="658"/>
      <c r="K82" s="658"/>
      <c r="L82" s="658"/>
      <c r="M82" s="658"/>
      <c r="N82" s="658"/>
      <c r="O82" s="658"/>
      <c r="P82" s="660"/>
    </row>
    <row r="83" spans="1:16" s="633" customFormat="1" ht="9.9499999999999993" customHeight="1" thickTop="1" x14ac:dyDescent="0.3">
      <c r="A83" s="603"/>
      <c r="B83" s="603"/>
      <c r="C83" s="603"/>
      <c r="D83" s="603"/>
      <c r="I83" s="635"/>
    </row>
    <row r="84" spans="1:16" s="633" customFormat="1" x14ac:dyDescent="0.3">
      <c r="A84" s="603"/>
      <c r="B84" s="603"/>
      <c r="C84" s="603"/>
      <c r="D84" s="603"/>
      <c r="I84" s="635"/>
      <c r="J84" s="737" t="s">
        <v>130</v>
      </c>
      <c r="K84" s="737"/>
      <c r="L84" s="737"/>
      <c r="M84" s="737"/>
      <c r="N84" s="737"/>
      <c r="O84" s="737"/>
      <c r="P84" s="737"/>
    </row>
    <row r="85" spans="1:16" s="633" customFormat="1" x14ac:dyDescent="0.3">
      <c r="A85" s="603"/>
      <c r="B85" s="603"/>
      <c r="C85" s="603"/>
      <c r="D85" s="603"/>
      <c r="I85" s="635"/>
      <c r="J85" s="737" t="s">
        <v>131</v>
      </c>
      <c r="K85" s="737"/>
      <c r="L85" s="737"/>
      <c r="M85" s="737"/>
      <c r="N85" s="737"/>
      <c r="O85" s="737"/>
      <c r="P85" s="737"/>
    </row>
    <row r="86" spans="1:16" s="633" customFormat="1" x14ac:dyDescent="0.3">
      <c r="A86" s="603"/>
      <c r="B86" s="603"/>
      <c r="C86" s="603"/>
      <c r="D86" s="603"/>
      <c r="I86" s="635"/>
      <c r="J86" s="737"/>
      <c r="K86" s="737"/>
      <c r="L86" s="737"/>
      <c r="M86" s="737"/>
      <c r="N86" s="737"/>
      <c r="O86" s="737"/>
      <c r="P86" s="737"/>
    </row>
    <row r="87" spans="1:16" s="633" customFormat="1" x14ac:dyDescent="0.3">
      <c r="J87" s="737"/>
      <c r="K87" s="737"/>
      <c r="L87" s="737"/>
      <c r="M87" s="737"/>
      <c r="N87" s="737"/>
      <c r="O87" s="737"/>
      <c r="P87" s="737"/>
    </row>
    <row r="88" spans="1:16" s="633" customFormat="1" x14ac:dyDescent="0.3">
      <c r="J88" s="737"/>
      <c r="K88" s="737"/>
      <c r="L88" s="737"/>
      <c r="M88" s="737"/>
      <c r="N88" s="737"/>
      <c r="O88" s="737"/>
      <c r="P88" s="737"/>
    </row>
    <row r="89" spans="1:16" s="633" customFormat="1" x14ac:dyDescent="0.3">
      <c r="J89" s="736" t="s">
        <v>143</v>
      </c>
      <c r="K89" s="736"/>
      <c r="L89" s="736"/>
      <c r="M89" s="736"/>
      <c r="N89" s="736"/>
      <c r="O89" s="736"/>
      <c r="P89" s="736"/>
    </row>
    <row r="90" spans="1:16" s="633" customFormat="1" x14ac:dyDescent="0.3">
      <c r="J90" s="737" t="s">
        <v>129</v>
      </c>
      <c r="K90" s="737"/>
      <c r="L90" s="737"/>
      <c r="M90" s="737"/>
      <c r="N90" s="737"/>
      <c r="O90" s="737"/>
      <c r="P90" s="737"/>
    </row>
    <row r="91" spans="1:16" s="633" customFormat="1" x14ac:dyDescent="0.3">
      <c r="J91" s="737" t="s">
        <v>3</v>
      </c>
      <c r="K91" s="737"/>
      <c r="L91" s="737"/>
      <c r="M91" s="737"/>
      <c r="N91" s="737"/>
      <c r="O91" s="737"/>
      <c r="P91" s="737"/>
    </row>
  </sheetData>
  <mergeCells count="22">
    <mergeCell ref="A10:D10"/>
    <mergeCell ref="I8:I9"/>
    <mergeCell ref="J8:L8"/>
    <mergeCell ref="M8:M9"/>
    <mergeCell ref="N8:O8"/>
    <mergeCell ref="H8:H9"/>
    <mergeCell ref="P8:P9"/>
    <mergeCell ref="J89:P89"/>
    <mergeCell ref="J90:P90"/>
    <mergeCell ref="J91:P91"/>
    <mergeCell ref="A4:P4"/>
    <mergeCell ref="A5:P5"/>
    <mergeCell ref="J84:P84"/>
    <mergeCell ref="J85:P85"/>
    <mergeCell ref="J86:P86"/>
    <mergeCell ref="J87:P87"/>
    <mergeCell ref="J88:P88"/>
    <mergeCell ref="A6:P6"/>
    <mergeCell ref="A8:D9"/>
    <mergeCell ref="E8:E9"/>
    <mergeCell ref="F8:F9"/>
    <mergeCell ref="G8:G9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4294967292" verticalDpi="0" r:id="rId1"/>
  <drawing r:id="rId2"/>
  <legacyDrawing r:id="rId3"/>
  <oleObjects>
    <mc:AlternateContent xmlns:mc="http://schemas.openxmlformats.org/markup-compatibility/2006">
      <mc:Choice Requires="x14">
        <oleObject progId="PBrush" shapeId="12289" r:id="rId4">
          <objectPr defaultSize="0" autoPict="0" r:id="rId5">
            <anchor moveWithCells="1" sizeWithCells="1">
              <from>
                <xdr:col>6</xdr:col>
                <xdr:colOff>581025</xdr:colOff>
                <xdr:row>0</xdr:row>
                <xdr:rowOff>38100</xdr:rowOff>
              </from>
              <to>
                <xdr:col>7</xdr:col>
                <xdr:colOff>476250</xdr:colOff>
                <xdr:row>3</xdr:row>
                <xdr:rowOff>0</xdr:rowOff>
              </to>
            </anchor>
          </objectPr>
        </oleObject>
      </mc:Choice>
      <mc:Fallback>
        <oleObject progId="PBrush" shapeId="1228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93"/>
  <sheetViews>
    <sheetView zoomScale="90" zoomScaleNormal="90" workbookViewId="0">
      <selection activeCell="M16" sqref="M16"/>
    </sheetView>
  </sheetViews>
  <sheetFormatPr defaultRowHeight="12.75" x14ac:dyDescent="0.2"/>
  <cols>
    <col min="1" max="1" width="15.7109375" style="136" customWidth="1"/>
    <col min="2" max="2" width="2.7109375" style="137" customWidth="1"/>
    <col min="3" max="3" width="15.7109375" style="136" customWidth="1"/>
    <col min="4" max="4" width="3.7109375" style="139" customWidth="1"/>
    <col min="5" max="5" width="15.7109375" style="136" customWidth="1"/>
    <col min="6" max="6" width="3.7109375" style="136" customWidth="1"/>
    <col min="7" max="7" width="25.7109375" style="136" customWidth="1"/>
    <col min="8" max="8" width="12.7109375" style="558" customWidth="1"/>
    <col min="9" max="9" width="25.7109375" style="136" customWidth="1"/>
    <col min="10" max="10" width="12.7109375" style="140" customWidth="1"/>
    <col min="11" max="11" width="14.28515625" style="116" customWidth="1"/>
    <col min="12" max="12" width="3.7109375" style="136" customWidth="1"/>
    <col min="13" max="13" width="25.7109375" style="136" customWidth="1"/>
    <col min="14" max="14" width="12.7109375" style="558" customWidth="1"/>
    <col min="15" max="15" width="25.7109375" style="136" customWidth="1"/>
    <col min="16" max="16" width="12.7109375" style="117" customWidth="1"/>
    <col min="17" max="17" width="14.28515625" style="116" customWidth="1"/>
    <col min="18" max="18" width="7" style="136" customWidth="1"/>
    <col min="19" max="19" width="12.28515625" style="136" customWidth="1"/>
    <col min="20" max="20" width="12.5703125" style="136" bestFit="1" customWidth="1"/>
    <col min="21" max="16384" width="9.140625" style="136"/>
  </cols>
  <sheetData>
    <row r="1" spans="1:23" ht="11.25" customHeight="1" x14ac:dyDescent="0.2">
      <c r="F1" s="772" t="s">
        <v>120</v>
      </c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</row>
    <row r="2" spans="1:23" ht="11.25" customHeight="1" x14ac:dyDescent="0.2">
      <c r="F2" s="350"/>
      <c r="G2" s="350"/>
      <c r="H2" s="557"/>
      <c r="I2" s="350"/>
      <c r="J2" s="350"/>
      <c r="K2" s="350"/>
      <c r="L2" s="350"/>
      <c r="M2" s="350"/>
      <c r="N2" s="557"/>
      <c r="O2" s="350"/>
      <c r="P2" s="350"/>
      <c r="Q2" s="350"/>
      <c r="R2" s="350"/>
    </row>
    <row r="3" spans="1:23" ht="11.25" customHeight="1" x14ac:dyDescent="0.2">
      <c r="F3" s="350"/>
      <c r="G3" s="350"/>
      <c r="H3" s="557"/>
      <c r="I3" s="350"/>
      <c r="J3" s="350"/>
      <c r="K3" s="350"/>
      <c r="L3" s="350"/>
      <c r="M3" s="350"/>
      <c r="N3" s="557"/>
      <c r="O3" s="350"/>
      <c r="P3" s="350"/>
      <c r="Q3" s="350"/>
      <c r="R3" s="350"/>
    </row>
    <row r="4" spans="1:23" ht="11.25" customHeight="1" x14ac:dyDescent="0.2">
      <c r="F4" s="350"/>
      <c r="G4" s="350"/>
      <c r="H4" s="557"/>
      <c r="I4" s="350"/>
      <c r="J4" s="350"/>
      <c r="K4" s="350"/>
      <c r="L4" s="350"/>
      <c r="M4" s="350"/>
      <c r="N4" s="557"/>
      <c r="O4" s="350"/>
      <c r="P4" s="350"/>
      <c r="Q4" s="350"/>
      <c r="R4" s="350"/>
    </row>
    <row r="5" spans="1:23" s="133" customFormat="1" x14ac:dyDescent="0.2">
      <c r="A5" s="785" t="s">
        <v>383</v>
      </c>
      <c r="B5" s="785"/>
      <c r="C5" s="785"/>
      <c r="D5" s="785"/>
      <c r="E5" s="785"/>
      <c r="F5" s="785"/>
      <c r="G5" s="785"/>
      <c r="H5" s="785"/>
      <c r="I5" s="785"/>
      <c r="J5" s="785"/>
      <c r="K5" s="785"/>
      <c r="L5" s="785"/>
      <c r="M5" s="785"/>
      <c r="N5" s="785"/>
      <c r="O5" s="785"/>
      <c r="P5" s="785"/>
      <c r="Q5" s="785"/>
      <c r="R5" s="785"/>
      <c r="S5" s="397"/>
      <c r="U5" s="134"/>
      <c r="V5" s="135"/>
      <c r="W5" s="135"/>
    </row>
    <row r="6" spans="1:23" s="133" customFormat="1" x14ac:dyDescent="0.2">
      <c r="A6" s="785" t="s">
        <v>385</v>
      </c>
      <c r="B6" s="785"/>
      <c r="C6" s="785"/>
      <c r="D6" s="785"/>
      <c r="E6" s="785"/>
      <c r="F6" s="785"/>
      <c r="G6" s="785"/>
      <c r="H6" s="785"/>
      <c r="I6" s="785"/>
      <c r="J6" s="785"/>
      <c r="K6" s="785"/>
      <c r="L6" s="785"/>
      <c r="M6" s="785"/>
      <c r="N6" s="785"/>
      <c r="O6" s="785"/>
      <c r="P6" s="785"/>
      <c r="Q6" s="785"/>
      <c r="R6" s="785"/>
      <c r="S6" s="397"/>
      <c r="U6" s="134"/>
      <c r="V6" s="135"/>
      <c r="W6" s="135"/>
    </row>
    <row r="7" spans="1:23" s="137" customFormat="1" ht="15" customHeight="1" x14ac:dyDescent="0.2">
      <c r="A7" s="784" t="s">
        <v>483</v>
      </c>
      <c r="B7" s="784"/>
      <c r="C7" s="784"/>
      <c r="D7" s="784"/>
      <c r="E7" s="784"/>
      <c r="F7" s="784"/>
      <c r="G7" s="784"/>
      <c r="H7" s="784"/>
      <c r="I7" s="784"/>
      <c r="J7" s="784"/>
      <c r="K7" s="784"/>
      <c r="L7" s="784"/>
      <c r="M7" s="784"/>
      <c r="N7" s="784"/>
      <c r="O7" s="784"/>
      <c r="P7" s="784"/>
      <c r="Q7" s="784"/>
      <c r="R7" s="784"/>
    </row>
    <row r="8" spans="1:23" ht="8.1" customHeight="1" thickBot="1" x14ac:dyDescent="0.25"/>
    <row r="9" spans="1:23" s="139" customFormat="1" ht="15" customHeight="1" thickTop="1" thickBot="1" x14ac:dyDescent="0.25">
      <c r="A9" s="756" t="s">
        <v>340</v>
      </c>
      <c r="B9" s="758" t="s">
        <v>341</v>
      </c>
      <c r="C9" s="759"/>
      <c r="D9" s="758" t="s">
        <v>342</v>
      </c>
      <c r="E9" s="759"/>
      <c r="F9" s="766" t="s">
        <v>406</v>
      </c>
      <c r="G9" s="767"/>
      <c r="H9" s="767"/>
      <c r="I9" s="767"/>
      <c r="J9" s="767"/>
      <c r="K9" s="768"/>
      <c r="L9" s="779" t="s">
        <v>9</v>
      </c>
      <c r="M9" s="780"/>
      <c r="N9" s="780"/>
      <c r="O9" s="780"/>
      <c r="P9" s="780"/>
      <c r="Q9" s="781"/>
      <c r="R9" s="774" t="s">
        <v>1</v>
      </c>
    </row>
    <row r="10" spans="1:23" s="139" customFormat="1" ht="36" customHeight="1" thickBot="1" x14ac:dyDescent="0.25">
      <c r="A10" s="757"/>
      <c r="B10" s="760"/>
      <c r="C10" s="761"/>
      <c r="D10" s="760"/>
      <c r="E10" s="761"/>
      <c r="F10" s="760" t="s">
        <v>7</v>
      </c>
      <c r="G10" s="761"/>
      <c r="H10" s="337" t="s">
        <v>0</v>
      </c>
      <c r="I10" s="337" t="s">
        <v>10</v>
      </c>
      <c r="J10" s="338" t="s">
        <v>8</v>
      </c>
      <c r="K10" s="339" t="s">
        <v>41</v>
      </c>
      <c r="L10" s="782" t="s">
        <v>7</v>
      </c>
      <c r="M10" s="783"/>
      <c r="N10" s="141" t="s">
        <v>0</v>
      </c>
      <c r="O10" s="141" t="s">
        <v>10</v>
      </c>
      <c r="P10" s="141" t="s">
        <v>8</v>
      </c>
      <c r="Q10" s="114" t="s">
        <v>144</v>
      </c>
      <c r="R10" s="775"/>
    </row>
    <row r="11" spans="1:23" s="139" customFormat="1" ht="12.75" customHeight="1" thickBot="1" x14ac:dyDescent="0.25">
      <c r="A11" s="142">
        <v>1</v>
      </c>
      <c r="B11" s="762">
        <v>2</v>
      </c>
      <c r="C11" s="763"/>
      <c r="D11" s="762">
        <v>3</v>
      </c>
      <c r="E11" s="763"/>
      <c r="F11" s="769">
        <v>4</v>
      </c>
      <c r="G11" s="770"/>
      <c r="H11" s="143">
        <v>6</v>
      </c>
      <c r="I11" s="143">
        <v>7</v>
      </c>
      <c r="J11" s="144">
        <v>8</v>
      </c>
      <c r="K11" s="115">
        <v>9</v>
      </c>
      <c r="L11" s="769">
        <v>10</v>
      </c>
      <c r="M11" s="770"/>
      <c r="N11" s="143">
        <v>11</v>
      </c>
      <c r="O11" s="143">
        <v>12</v>
      </c>
      <c r="P11" s="143">
        <v>13</v>
      </c>
      <c r="Q11" s="115">
        <v>14</v>
      </c>
      <c r="R11" s="363">
        <v>15</v>
      </c>
    </row>
    <row r="12" spans="1:23" ht="8.1" customHeight="1" x14ac:dyDescent="0.2">
      <c r="A12" s="145"/>
      <c r="B12" s="387"/>
      <c r="C12" s="318"/>
      <c r="D12" s="379"/>
      <c r="E12" s="318"/>
      <c r="F12" s="340"/>
      <c r="G12" s="341"/>
      <c r="H12" s="147"/>
      <c r="I12" s="147"/>
      <c r="J12" s="148"/>
      <c r="K12" s="1"/>
      <c r="L12" s="340"/>
      <c r="M12" s="318"/>
      <c r="N12" s="560"/>
      <c r="O12" s="146"/>
      <c r="P12" s="149"/>
      <c r="Q12" s="118"/>
      <c r="R12" s="364"/>
    </row>
    <row r="13" spans="1:23" ht="15" customHeight="1" x14ac:dyDescent="0.2">
      <c r="A13" s="314"/>
      <c r="B13" s="388"/>
      <c r="C13" s="352"/>
      <c r="D13" s="764"/>
      <c r="E13" s="765"/>
      <c r="F13" s="776" t="s">
        <v>11</v>
      </c>
      <c r="G13" s="777"/>
      <c r="H13" s="778"/>
      <c r="I13" s="315"/>
      <c r="J13" s="316"/>
      <c r="K13" s="317"/>
      <c r="L13" s="362"/>
      <c r="M13" s="777" t="s">
        <v>11</v>
      </c>
      <c r="N13" s="778"/>
      <c r="O13" s="315"/>
      <c r="P13" s="316"/>
      <c r="Q13" s="317"/>
      <c r="R13" s="365"/>
    </row>
    <row r="14" spans="1:23" ht="8.1" customHeight="1" x14ac:dyDescent="0.2">
      <c r="A14" s="150"/>
      <c r="B14" s="357"/>
      <c r="C14" s="319"/>
      <c r="D14" s="333"/>
      <c r="E14" s="319"/>
      <c r="F14" s="336"/>
      <c r="G14" s="342"/>
      <c r="H14" s="152"/>
      <c r="I14" s="152"/>
      <c r="J14" s="153"/>
      <c r="K14" s="2"/>
      <c r="L14" s="336"/>
      <c r="M14" s="327"/>
      <c r="N14" s="561"/>
      <c r="O14" s="151"/>
      <c r="P14" s="154"/>
      <c r="Q14" s="119"/>
      <c r="R14" s="366"/>
    </row>
    <row r="15" spans="1:23" s="137" customFormat="1" ht="40.5" customHeight="1" x14ac:dyDescent="0.2">
      <c r="A15" s="351" t="s">
        <v>314</v>
      </c>
      <c r="B15" s="355"/>
      <c r="C15" s="353" t="s">
        <v>351</v>
      </c>
      <c r="D15" s="330" t="s">
        <v>386</v>
      </c>
      <c r="E15" s="329" t="s">
        <v>387</v>
      </c>
      <c r="F15" s="343"/>
      <c r="G15" s="322"/>
      <c r="H15" s="155"/>
      <c r="I15" s="155"/>
      <c r="J15" s="157" t="s">
        <v>324</v>
      </c>
      <c r="K15" s="120">
        <f>SUM(K16+K28+K37+'Lamp. 2 Renja 2021 '!K40+'Lamp. 2 Renja 2021 '!K43+K54+K74)</f>
        <v>9997000000</v>
      </c>
      <c r="L15" s="343"/>
      <c r="M15" s="375"/>
      <c r="N15" s="155"/>
      <c r="O15" s="155"/>
      <c r="P15" s="157" t="s">
        <v>324</v>
      </c>
      <c r="Q15" s="120">
        <f>SUM(Q16+Q28+Q37+'Lamp. 2 Renja 2021 '!Q40+'Lamp. 2 Renja 2021 '!Q43+Q54+Q74)</f>
        <v>9997000000</v>
      </c>
      <c r="R15" s="367"/>
    </row>
    <row r="16" spans="1:23" ht="33.75" customHeight="1" x14ac:dyDescent="0.2">
      <c r="A16" s="358"/>
      <c r="B16" s="359"/>
      <c r="C16" s="360"/>
      <c r="D16" s="331"/>
      <c r="E16" s="321"/>
      <c r="F16" s="343" t="s">
        <v>415</v>
      </c>
      <c r="G16" s="322" t="s">
        <v>12</v>
      </c>
      <c r="H16" s="156"/>
      <c r="I16" s="155" t="s">
        <v>255</v>
      </c>
      <c r="J16" s="157">
        <v>1</v>
      </c>
      <c r="K16" s="120">
        <f>SUM(K17:K26)</f>
        <v>2000000000</v>
      </c>
      <c r="L16" s="343" t="s">
        <v>415</v>
      </c>
      <c r="M16" s="377" t="s">
        <v>12</v>
      </c>
      <c r="N16" s="156"/>
      <c r="O16" s="155" t="str">
        <f>I16</f>
        <v>Persentase Pelayanan Administrasi Perkantoran</v>
      </c>
      <c r="P16" s="157">
        <f>J16</f>
        <v>1</v>
      </c>
      <c r="Q16" s="120">
        <f>SUM(Q17:Q26)</f>
        <v>2000000000</v>
      </c>
      <c r="R16" s="368"/>
    </row>
    <row r="17" spans="1:20" ht="26.25" customHeight="1" x14ac:dyDescent="0.2">
      <c r="A17" s="150"/>
      <c r="B17" s="357"/>
      <c r="C17" s="319"/>
      <c r="D17" s="333"/>
      <c r="E17" s="319"/>
      <c r="F17" s="336" t="s">
        <v>398</v>
      </c>
      <c r="G17" s="342" t="s">
        <v>13</v>
      </c>
      <c r="H17" s="152" t="s">
        <v>132</v>
      </c>
      <c r="I17" s="152" t="s">
        <v>256</v>
      </c>
      <c r="J17" s="153" t="s">
        <v>64</v>
      </c>
      <c r="K17" s="124">
        <v>40000000</v>
      </c>
      <c r="L17" s="336" t="s">
        <v>398</v>
      </c>
      <c r="M17" s="342" t="s">
        <v>13</v>
      </c>
      <c r="N17" s="152" t="s">
        <v>132</v>
      </c>
      <c r="O17" s="152" t="str">
        <f>I17</f>
        <v>Terlaksananya Surat Menyurat Kantor</v>
      </c>
      <c r="P17" s="158" t="str">
        <f>J17</f>
        <v>12 bulan</v>
      </c>
      <c r="Q17" s="124">
        <v>40000000</v>
      </c>
      <c r="R17" s="369"/>
      <c r="S17" s="159"/>
    </row>
    <row r="18" spans="1:20" ht="39" customHeight="1" x14ac:dyDescent="0.2">
      <c r="A18" s="150"/>
      <c r="B18" s="357"/>
      <c r="C18" s="319"/>
      <c r="D18" s="333"/>
      <c r="E18" s="319"/>
      <c r="F18" s="336" t="s">
        <v>399</v>
      </c>
      <c r="G18" s="342" t="s">
        <v>4</v>
      </c>
      <c r="H18" s="152" t="s">
        <v>132</v>
      </c>
      <c r="I18" s="152" t="s">
        <v>68</v>
      </c>
      <c r="J18" s="153" t="s">
        <v>64</v>
      </c>
      <c r="K18" s="124">
        <v>250000000</v>
      </c>
      <c r="L18" s="336" t="s">
        <v>399</v>
      </c>
      <c r="M18" s="342" t="s">
        <v>4</v>
      </c>
      <c r="N18" s="152" t="s">
        <v>132</v>
      </c>
      <c r="O18" s="152" t="str">
        <f t="shared" ref="O18:O26" si="0">I18</f>
        <v>Terpenuhinya kebutuhan komunikasi, sumberdaya air dan listrik kantor</v>
      </c>
      <c r="P18" s="158" t="str">
        <f t="shared" ref="P18:P26" si="1">J18</f>
        <v>12 bulan</v>
      </c>
      <c r="Q18" s="124">
        <v>250000000</v>
      </c>
      <c r="R18" s="369"/>
      <c r="S18" s="159" t="s">
        <v>124</v>
      </c>
    </row>
    <row r="19" spans="1:20" ht="90.75" customHeight="1" x14ac:dyDescent="0.2">
      <c r="A19" s="150"/>
      <c r="B19" s="357"/>
      <c r="C19" s="319"/>
      <c r="D19" s="333"/>
      <c r="E19" s="319"/>
      <c r="F19" s="336" t="s">
        <v>407</v>
      </c>
      <c r="G19" s="342" t="s">
        <v>257</v>
      </c>
      <c r="H19" s="152" t="s">
        <v>132</v>
      </c>
      <c r="I19" s="152" t="s">
        <v>258</v>
      </c>
      <c r="J19" s="153" t="s">
        <v>416</v>
      </c>
      <c r="K19" s="124">
        <v>750000000</v>
      </c>
      <c r="L19" s="336" t="s">
        <v>407</v>
      </c>
      <c r="M19" s="342" t="str">
        <f>I19</f>
        <v>Tersedianya Jasa Kebersihan, Pengamanan dan Sopir Kantor</v>
      </c>
      <c r="N19" s="152" t="s">
        <v>132</v>
      </c>
      <c r="O19" s="152" t="str">
        <f t="shared" si="0"/>
        <v>Tersedianya Jasa Kebersihan, Pengamanan dan Sopir Kantor</v>
      </c>
      <c r="P19" s="153" t="s">
        <v>416</v>
      </c>
      <c r="Q19" s="124">
        <v>750000000</v>
      </c>
      <c r="R19" s="366"/>
      <c r="S19" s="159"/>
      <c r="T19" s="159"/>
    </row>
    <row r="20" spans="1:20" ht="24.75" customHeight="1" x14ac:dyDescent="0.2">
      <c r="A20" s="150"/>
      <c r="B20" s="357"/>
      <c r="C20" s="319"/>
      <c r="D20" s="333"/>
      <c r="E20" s="319"/>
      <c r="F20" s="336" t="s">
        <v>408</v>
      </c>
      <c r="G20" s="342" t="s">
        <v>14</v>
      </c>
      <c r="H20" s="152" t="s">
        <v>132</v>
      </c>
      <c r="I20" s="152" t="s">
        <v>259</v>
      </c>
      <c r="J20" s="153" t="s">
        <v>64</v>
      </c>
      <c r="K20" s="125">
        <v>50000000</v>
      </c>
      <c r="L20" s="336" t="s">
        <v>408</v>
      </c>
      <c r="M20" s="342" t="s">
        <v>14</v>
      </c>
      <c r="N20" s="152" t="s">
        <v>132</v>
      </c>
      <c r="O20" s="152" t="str">
        <f t="shared" si="0"/>
        <v>Tersedianya Alat tulis kantor</v>
      </c>
      <c r="P20" s="158" t="str">
        <f t="shared" si="1"/>
        <v>12 bulan</v>
      </c>
      <c r="Q20" s="125">
        <v>50000000</v>
      </c>
      <c r="R20" s="369"/>
      <c r="S20" s="159"/>
      <c r="T20" s="159"/>
    </row>
    <row r="21" spans="1:20" ht="27" customHeight="1" x14ac:dyDescent="0.2">
      <c r="A21" s="150"/>
      <c r="B21" s="357"/>
      <c r="C21" s="319"/>
      <c r="D21" s="333"/>
      <c r="E21" s="319"/>
      <c r="F21" s="336" t="s">
        <v>409</v>
      </c>
      <c r="G21" s="342" t="s">
        <v>15</v>
      </c>
      <c r="H21" s="152" t="s">
        <v>132</v>
      </c>
      <c r="I21" s="152" t="s">
        <v>260</v>
      </c>
      <c r="J21" s="153" t="s">
        <v>64</v>
      </c>
      <c r="K21" s="124">
        <v>55000000</v>
      </c>
      <c r="L21" s="336" t="s">
        <v>409</v>
      </c>
      <c r="M21" s="342" t="s">
        <v>15</v>
      </c>
      <c r="N21" s="152" t="s">
        <v>132</v>
      </c>
      <c r="O21" s="152" t="str">
        <f t="shared" si="0"/>
        <v>Tersedianya Barang cetakan dan penggandaan kantor</v>
      </c>
      <c r="P21" s="158" t="str">
        <f t="shared" si="1"/>
        <v>12 bulan</v>
      </c>
      <c r="Q21" s="124">
        <v>55000000</v>
      </c>
      <c r="R21" s="369"/>
    </row>
    <row r="22" spans="1:20" ht="39" customHeight="1" x14ac:dyDescent="0.2">
      <c r="A22" s="150"/>
      <c r="B22" s="357"/>
      <c r="C22" s="319"/>
      <c r="D22" s="333"/>
      <c r="E22" s="319"/>
      <c r="F22" s="336" t="s">
        <v>410</v>
      </c>
      <c r="G22" s="342" t="s">
        <v>5</v>
      </c>
      <c r="H22" s="152" t="s">
        <v>132</v>
      </c>
      <c r="I22" s="152" t="s">
        <v>69</v>
      </c>
      <c r="J22" s="153" t="s">
        <v>64</v>
      </c>
      <c r="K22" s="124">
        <v>260000000</v>
      </c>
      <c r="L22" s="336" t="s">
        <v>410</v>
      </c>
      <c r="M22" s="342" t="s">
        <v>5</v>
      </c>
      <c r="N22" s="152" t="s">
        <v>132</v>
      </c>
      <c r="O22" s="152" t="str">
        <f t="shared" si="0"/>
        <v>Tersedianya komponen instalasi listrik/penerangan bangunan kantor</v>
      </c>
      <c r="P22" s="158" t="str">
        <f t="shared" si="1"/>
        <v>12 bulan</v>
      </c>
      <c r="Q22" s="124">
        <v>260000000</v>
      </c>
      <c r="R22" s="369"/>
    </row>
    <row r="23" spans="1:20" ht="51" customHeight="1" x14ac:dyDescent="0.2">
      <c r="A23" s="150"/>
      <c r="B23" s="357"/>
      <c r="C23" s="319"/>
      <c r="D23" s="333"/>
      <c r="E23" s="319"/>
      <c r="F23" s="336" t="s">
        <v>411</v>
      </c>
      <c r="G23" s="342" t="s">
        <v>16</v>
      </c>
      <c r="H23" s="152" t="s">
        <v>132</v>
      </c>
      <c r="I23" s="152" t="s">
        <v>70</v>
      </c>
      <c r="J23" s="153" t="s">
        <v>417</v>
      </c>
      <c r="K23" s="124">
        <v>25000000</v>
      </c>
      <c r="L23" s="336" t="s">
        <v>411</v>
      </c>
      <c r="M23" s="342" t="s">
        <v>16</v>
      </c>
      <c r="N23" s="152" t="s">
        <v>132</v>
      </c>
      <c r="O23" s="152" t="str">
        <f t="shared" si="0"/>
        <v>Tersedianya bahan bacaan dan surat kabar</v>
      </c>
      <c r="P23" s="158" t="s">
        <v>349</v>
      </c>
      <c r="Q23" s="124">
        <v>25000000</v>
      </c>
      <c r="R23" s="366"/>
    </row>
    <row r="24" spans="1:20" ht="51" x14ac:dyDescent="0.2">
      <c r="A24" s="150"/>
      <c r="B24" s="357"/>
      <c r="C24" s="319"/>
      <c r="D24" s="333"/>
      <c r="E24" s="319"/>
      <c r="F24" s="336" t="s">
        <v>412</v>
      </c>
      <c r="G24" s="342" t="s">
        <v>17</v>
      </c>
      <c r="H24" s="152" t="s">
        <v>132</v>
      </c>
      <c r="I24" s="152" t="s">
        <v>348</v>
      </c>
      <c r="J24" s="153" t="s">
        <v>418</v>
      </c>
      <c r="K24" s="124">
        <v>50000000</v>
      </c>
      <c r="L24" s="336" t="s">
        <v>412</v>
      </c>
      <c r="M24" s="342" t="str">
        <f>I24</f>
        <v>Tersedianya Nasi Kotak dan Snack Kotak Mendukung Pelaksanaan Rapat-Rapat Kantor</v>
      </c>
      <c r="N24" s="152" t="s">
        <v>132</v>
      </c>
      <c r="O24" s="152" t="str">
        <f t="shared" si="0"/>
        <v>Tersedianya Nasi Kotak dan Snack Kotak Mendukung Pelaksanaan Rapat-Rapat Kantor</v>
      </c>
      <c r="P24" s="158" t="str">
        <f t="shared" si="1"/>
        <v>960 kotak ; 960 kotak</v>
      </c>
      <c r="Q24" s="124">
        <v>50000000</v>
      </c>
      <c r="R24" s="366"/>
    </row>
    <row r="25" spans="1:20" ht="38.25" customHeight="1" x14ac:dyDescent="0.2">
      <c r="A25" s="150"/>
      <c r="B25" s="357"/>
      <c r="C25" s="319"/>
      <c r="D25" s="333"/>
      <c r="E25" s="319"/>
      <c r="F25" s="336" t="s">
        <v>413</v>
      </c>
      <c r="G25" s="342" t="s">
        <v>18</v>
      </c>
      <c r="H25" s="152" t="s">
        <v>57</v>
      </c>
      <c r="I25" s="152" t="s">
        <v>262</v>
      </c>
      <c r="J25" s="153" t="s">
        <v>350</v>
      </c>
      <c r="K25" s="124">
        <v>500000000</v>
      </c>
      <c r="L25" s="336" t="s">
        <v>413</v>
      </c>
      <c r="M25" s="342" t="s">
        <v>18</v>
      </c>
      <c r="N25" s="152" t="s">
        <v>57</v>
      </c>
      <c r="O25" s="152" t="str">
        <f t="shared" si="0"/>
        <v xml:space="preserve">Terlaksananya rapat-rapat koordinasi dan konsultasi dalam dan luar daerah </v>
      </c>
      <c r="P25" s="158" t="str">
        <f t="shared" si="1"/>
        <v>57 kali</v>
      </c>
      <c r="Q25" s="124">
        <v>500000000</v>
      </c>
      <c r="R25" s="366"/>
    </row>
    <row r="26" spans="1:20" ht="26.25" customHeight="1" x14ac:dyDescent="0.2">
      <c r="A26" s="150"/>
      <c r="B26" s="357"/>
      <c r="C26" s="319"/>
      <c r="D26" s="333"/>
      <c r="E26" s="319"/>
      <c r="F26" s="336" t="s">
        <v>414</v>
      </c>
      <c r="G26" s="344" t="s">
        <v>19</v>
      </c>
      <c r="H26" s="152" t="s">
        <v>132</v>
      </c>
      <c r="I26" s="160" t="s">
        <v>352</v>
      </c>
      <c r="J26" s="153" t="s">
        <v>419</v>
      </c>
      <c r="K26" s="124">
        <v>20000000</v>
      </c>
      <c r="L26" s="336" t="s">
        <v>414</v>
      </c>
      <c r="M26" s="344" t="s">
        <v>19</v>
      </c>
      <c r="N26" s="152" t="s">
        <v>132</v>
      </c>
      <c r="O26" s="152" t="str">
        <f t="shared" si="0"/>
        <v xml:space="preserve">Terlaksananya jumlah wirid dan senam bagi aparatur </v>
      </c>
      <c r="P26" s="158" t="str">
        <f t="shared" si="1"/>
        <v>60 kali</v>
      </c>
      <c r="Q26" s="124">
        <v>20000000</v>
      </c>
      <c r="R26" s="366"/>
    </row>
    <row r="27" spans="1:20" ht="8.1" customHeight="1" x14ac:dyDescent="0.2">
      <c r="A27" s="150"/>
      <c r="B27" s="357"/>
      <c r="C27" s="319"/>
      <c r="D27" s="333"/>
      <c r="E27" s="319"/>
      <c r="F27" s="336"/>
      <c r="G27" s="342"/>
      <c r="H27" s="152"/>
      <c r="I27" s="152"/>
      <c r="J27" s="153"/>
      <c r="K27" s="124"/>
      <c r="L27" s="336"/>
      <c r="M27" s="342"/>
      <c r="N27" s="152"/>
      <c r="O27" s="152"/>
      <c r="P27" s="153"/>
      <c r="Q27" s="124"/>
      <c r="R27" s="366"/>
    </row>
    <row r="28" spans="1:20" ht="29.25" customHeight="1" x14ac:dyDescent="0.2">
      <c r="A28" s="384"/>
      <c r="B28" s="389"/>
      <c r="C28" s="385"/>
      <c r="D28" s="386"/>
      <c r="E28" s="385"/>
      <c r="F28" s="343" t="s">
        <v>420</v>
      </c>
      <c r="G28" s="322" t="s">
        <v>20</v>
      </c>
      <c r="H28" s="156"/>
      <c r="I28" s="155" t="s">
        <v>263</v>
      </c>
      <c r="J28" s="157">
        <v>1</v>
      </c>
      <c r="K28" s="121">
        <f>SUM(K29:K35)</f>
        <v>1148000000</v>
      </c>
      <c r="L28" s="343" t="s">
        <v>420</v>
      </c>
      <c r="M28" s="322" t="s">
        <v>20</v>
      </c>
      <c r="N28" s="156"/>
      <c r="O28" s="155" t="str">
        <f>I28</f>
        <v>Persentase Berfungsinya Sarana dan Prasarana Aparatur</v>
      </c>
      <c r="P28" s="157">
        <f>J28</f>
        <v>1</v>
      </c>
      <c r="Q28" s="121">
        <f>SUM(Q29:Q35)</f>
        <v>1148000000</v>
      </c>
      <c r="R28" s="370"/>
      <c r="S28" s="159"/>
    </row>
    <row r="29" spans="1:20" ht="29.25" customHeight="1" x14ac:dyDescent="0.2">
      <c r="A29" s="150"/>
      <c r="B29" s="357"/>
      <c r="C29" s="319"/>
      <c r="D29" s="333"/>
      <c r="E29" s="319"/>
      <c r="F29" s="336" t="s">
        <v>398</v>
      </c>
      <c r="G29" s="342" t="s">
        <v>325</v>
      </c>
      <c r="H29" s="152" t="s">
        <v>132</v>
      </c>
      <c r="I29" s="152" t="s">
        <v>421</v>
      </c>
      <c r="J29" s="158" t="s">
        <v>402</v>
      </c>
      <c r="K29" s="113">
        <v>190000000</v>
      </c>
      <c r="L29" s="336" t="s">
        <v>398</v>
      </c>
      <c r="M29" s="342" t="s">
        <v>325</v>
      </c>
      <c r="N29" s="152" t="s">
        <v>132</v>
      </c>
      <c r="O29" s="152" t="s">
        <v>421</v>
      </c>
      <c r="P29" s="158" t="s">
        <v>402</v>
      </c>
      <c r="Q29" s="113">
        <v>190000000</v>
      </c>
      <c r="R29" s="366"/>
      <c r="S29" s="159"/>
    </row>
    <row r="30" spans="1:20" ht="38.25" customHeight="1" x14ac:dyDescent="0.2">
      <c r="A30" s="150"/>
      <c r="B30" s="357"/>
      <c r="C30" s="319"/>
      <c r="D30" s="333"/>
      <c r="E30" s="319"/>
      <c r="F30" s="336" t="s">
        <v>399</v>
      </c>
      <c r="G30" s="342" t="s">
        <v>80</v>
      </c>
      <c r="H30" s="152" t="s">
        <v>132</v>
      </c>
      <c r="I30" s="152" t="s">
        <v>422</v>
      </c>
      <c r="J30" s="153" t="s">
        <v>403</v>
      </c>
      <c r="K30" s="113">
        <v>42100000</v>
      </c>
      <c r="L30" s="336" t="s">
        <v>399</v>
      </c>
      <c r="M30" s="342" t="s">
        <v>80</v>
      </c>
      <c r="N30" s="152" t="s">
        <v>132</v>
      </c>
      <c r="O30" s="152" t="s">
        <v>422</v>
      </c>
      <c r="P30" s="153" t="s">
        <v>403</v>
      </c>
      <c r="Q30" s="113">
        <v>42100000</v>
      </c>
      <c r="R30" s="366"/>
    </row>
    <row r="31" spans="1:20" ht="63.75" x14ac:dyDescent="0.2">
      <c r="A31" s="150"/>
      <c r="B31" s="357"/>
      <c r="C31" s="319"/>
      <c r="D31" s="333"/>
      <c r="E31" s="319"/>
      <c r="F31" s="336" t="s">
        <v>407</v>
      </c>
      <c r="G31" s="342" t="s">
        <v>81</v>
      </c>
      <c r="H31" s="152" t="s">
        <v>132</v>
      </c>
      <c r="I31" s="152" t="s">
        <v>423</v>
      </c>
      <c r="J31" s="153" t="s">
        <v>424</v>
      </c>
      <c r="K31" s="113">
        <v>242500000</v>
      </c>
      <c r="L31" s="336" t="s">
        <v>407</v>
      </c>
      <c r="M31" s="342" t="s">
        <v>81</v>
      </c>
      <c r="N31" s="152" t="s">
        <v>132</v>
      </c>
      <c r="O31" s="152" t="s">
        <v>423</v>
      </c>
      <c r="P31" s="153" t="s">
        <v>424</v>
      </c>
      <c r="Q31" s="113">
        <v>242500000</v>
      </c>
      <c r="R31" s="366"/>
    </row>
    <row r="32" spans="1:20" ht="39" customHeight="1" x14ac:dyDescent="0.2">
      <c r="A32" s="150"/>
      <c r="B32" s="357"/>
      <c r="C32" s="319"/>
      <c r="D32" s="333"/>
      <c r="E32" s="319"/>
      <c r="F32" s="336" t="s">
        <v>408</v>
      </c>
      <c r="G32" s="342" t="s">
        <v>21</v>
      </c>
      <c r="H32" s="152" t="s">
        <v>132</v>
      </c>
      <c r="I32" s="152" t="s">
        <v>425</v>
      </c>
      <c r="J32" s="153" t="s">
        <v>266</v>
      </c>
      <c r="K32" s="113">
        <v>305000000</v>
      </c>
      <c r="L32" s="336" t="s">
        <v>408</v>
      </c>
      <c r="M32" s="342" t="s">
        <v>21</v>
      </c>
      <c r="N32" s="152" t="s">
        <v>132</v>
      </c>
      <c r="O32" s="152" t="s">
        <v>425</v>
      </c>
      <c r="P32" s="153" t="s">
        <v>266</v>
      </c>
      <c r="Q32" s="113">
        <v>305000000</v>
      </c>
      <c r="R32" s="366"/>
    </row>
    <row r="33" spans="1:19" ht="30" customHeight="1" x14ac:dyDescent="0.2">
      <c r="A33" s="150"/>
      <c r="B33" s="357"/>
      <c r="C33" s="319"/>
      <c r="D33" s="333"/>
      <c r="E33" s="319"/>
      <c r="F33" s="336" t="s">
        <v>409</v>
      </c>
      <c r="G33" s="342" t="s">
        <v>230</v>
      </c>
      <c r="H33" s="152" t="s">
        <v>132</v>
      </c>
      <c r="I33" s="152" t="s">
        <v>426</v>
      </c>
      <c r="J33" s="153" t="s">
        <v>400</v>
      </c>
      <c r="K33" s="113">
        <v>28400000</v>
      </c>
      <c r="L33" s="336" t="s">
        <v>409</v>
      </c>
      <c r="M33" s="342" t="s">
        <v>230</v>
      </c>
      <c r="N33" s="152" t="s">
        <v>132</v>
      </c>
      <c r="O33" s="152" t="s">
        <v>426</v>
      </c>
      <c r="P33" s="153" t="s">
        <v>400</v>
      </c>
      <c r="Q33" s="113">
        <v>28400000</v>
      </c>
      <c r="R33" s="366"/>
    </row>
    <row r="34" spans="1:19" ht="45.75" customHeight="1" x14ac:dyDescent="0.2">
      <c r="A34" s="150"/>
      <c r="B34" s="357"/>
      <c r="C34" s="319"/>
      <c r="D34" s="333"/>
      <c r="E34" s="319"/>
      <c r="F34" s="336" t="s">
        <v>410</v>
      </c>
      <c r="G34" s="342" t="s">
        <v>83</v>
      </c>
      <c r="H34" s="152" t="s">
        <v>132</v>
      </c>
      <c r="I34" s="152" t="s">
        <v>427</v>
      </c>
      <c r="J34" s="153" t="s">
        <v>401</v>
      </c>
      <c r="K34" s="113">
        <v>90000000</v>
      </c>
      <c r="L34" s="336" t="s">
        <v>410</v>
      </c>
      <c r="M34" s="342" t="s">
        <v>83</v>
      </c>
      <c r="N34" s="152" t="s">
        <v>132</v>
      </c>
      <c r="O34" s="152" t="s">
        <v>427</v>
      </c>
      <c r="P34" s="153" t="s">
        <v>401</v>
      </c>
      <c r="Q34" s="113">
        <v>90000000</v>
      </c>
      <c r="R34" s="366"/>
    </row>
    <row r="35" spans="1:19" ht="39" customHeight="1" x14ac:dyDescent="0.2">
      <c r="A35" s="150"/>
      <c r="B35" s="357"/>
      <c r="C35" s="319"/>
      <c r="D35" s="333"/>
      <c r="E35" s="319"/>
      <c r="F35" s="336" t="s">
        <v>411</v>
      </c>
      <c r="G35" s="342" t="s">
        <v>327</v>
      </c>
      <c r="H35" s="152" t="s">
        <v>132</v>
      </c>
      <c r="I35" s="152" t="s">
        <v>428</v>
      </c>
      <c r="J35" s="158" t="s">
        <v>429</v>
      </c>
      <c r="K35" s="113">
        <v>250000000</v>
      </c>
      <c r="L35" s="336" t="s">
        <v>411</v>
      </c>
      <c r="M35" s="342" t="s">
        <v>327</v>
      </c>
      <c r="N35" s="152" t="s">
        <v>132</v>
      </c>
      <c r="O35" s="152" t="s">
        <v>428</v>
      </c>
      <c r="P35" s="158" t="s">
        <v>429</v>
      </c>
      <c r="Q35" s="113">
        <v>250000000</v>
      </c>
      <c r="R35" s="366"/>
      <c r="S35" s="159"/>
    </row>
    <row r="36" spans="1:19" ht="8.1" customHeight="1" x14ac:dyDescent="0.2">
      <c r="A36" s="150"/>
      <c r="B36" s="357"/>
      <c r="C36" s="319"/>
      <c r="D36" s="333"/>
      <c r="E36" s="319"/>
      <c r="F36" s="336"/>
      <c r="G36" s="342"/>
      <c r="H36" s="152"/>
      <c r="I36" s="152"/>
      <c r="J36" s="153"/>
      <c r="K36" s="124"/>
      <c r="L36" s="336"/>
      <c r="M36" s="342"/>
      <c r="N36" s="152"/>
      <c r="O36" s="152"/>
      <c r="P36" s="153"/>
      <c r="Q36" s="124"/>
      <c r="R36" s="366"/>
    </row>
    <row r="37" spans="1:19" ht="25.5" x14ac:dyDescent="0.2">
      <c r="A37" s="384"/>
      <c r="B37" s="389"/>
      <c r="C37" s="385"/>
      <c r="D37" s="386"/>
      <c r="E37" s="385"/>
      <c r="F37" s="343" t="s">
        <v>433</v>
      </c>
      <c r="G37" s="322" t="s">
        <v>73</v>
      </c>
      <c r="H37" s="156"/>
      <c r="I37" s="155" t="s">
        <v>268</v>
      </c>
      <c r="J37" s="157">
        <v>1</v>
      </c>
      <c r="K37" s="121">
        <f>K38</f>
        <v>109000000</v>
      </c>
      <c r="L37" s="343" t="s">
        <v>433</v>
      </c>
      <c r="M37" s="322" t="s">
        <v>73</v>
      </c>
      <c r="N37" s="156"/>
      <c r="O37" s="155" t="s">
        <v>268</v>
      </c>
      <c r="P37" s="157">
        <v>1</v>
      </c>
      <c r="Q37" s="121">
        <f>Q38</f>
        <v>109000000</v>
      </c>
      <c r="R37" s="370"/>
    </row>
    <row r="38" spans="1:19" ht="25.5" x14ac:dyDescent="0.2">
      <c r="A38" s="150"/>
      <c r="B38" s="357"/>
      <c r="C38" s="319"/>
      <c r="D38" s="333"/>
      <c r="E38" s="319"/>
      <c r="F38" s="336" t="s">
        <v>398</v>
      </c>
      <c r="G38" s="342" t="s">
        <v>23</v>
      </c>
      <c r="H38" s="152" t="s">
        <v>430</v>
      </c>
      <c r="I38" s="152" t="s">
        <v>431</v>
      </c>
      <c r="J38" s="153" t="s">
        <v>432</v>
      </c>
      <c r="K38" s="113">
        <v>109000000</v>
      </c>
      <c r="L38" s="336" t="s">
        <v>398</v>
      </c>
      <c r="M38" s="342" t="s">
        <v>23</v>
      </c>
      <c r="N38" s="152" t="s">
        <v>430</v>
      </c>
      <c r="O38" s="152" t="s">
        <v>431</v>
      </c>
      <c r="P38" s="153" t="s">
        <v>432</v>
      </c>
      <c r="Q38" s="113">
        <v>109000000</v>
      </c>
      <c r="R38" s="366"/>
    </row>
    <row r="39" spans="1:19" ht="8.1" customHeight="1" x14ac:dyDescent="0.2">
      <c r="A39" s="150"/>
      <c r="B39" s="357"/>
      <c r="C39" s="319"/>
      <c r="D39" s="333"/>
      <c r="E39" s="319"/>
      <c r="F39" s="336"/>
      <c r="G39" s="342"/>
      <c r="H39" s="152"/>
      <c r="I39" s="152"/>
      <c r="J39" s="153"/>
      <c r="K39" s="124"/>
      <c r="L39" s="336"/>
      <c r="M39" s="342"/>
      <c r="N39" s="152"/>
      <c r="O39" s="152"/>
      <c r="P39" s="153"/>
      <c r="Q39" s="124"/>
      <c r="R39" s="366"/>
    </row>
    <row r="40" spans="1:19" ht="38.25" x14ac:dyDescent="0.2">
      <c r="A40" s="384"/>
      <c r="B40" s="389"/>
      <c r="C40" s="385"/>
      <c r="D40" s="386"/>
      <c r="E40" s="385"/>
      <c r="F40" s="343" t="s">
        <v>434</v>
      </c>
      <c r="G40" s="322" t="s">
        <v>84</v>
      </c>
      <c r="H40" s="156"/>
      <c r="I40" s="155" t="s">
        <v>85</v>
      </c>
      <c r="J40" s="157">
        <v>1</v>
      </c>
      <c r="K40" s="121">
        <f>K41</f>
        <v>391000000</v>
      </c>
      <c r="L40" s="343" t="s">
        <v>434</v>
      </c>
      <c r="M40" s="322" t="s">
        <v>84</v>
      </c>
      <c r="N40" s="156"/>
      <c r="O40" s="155" t="s">
        <v>85</v>
      </c>
      <c r="P40" s="157">
        <v>1</v>
      </c>
      <c r="Q40" s="121">
        <f>Q41</f>
        <v>391000000</v>
      </c>
      <c r="R40" s="370"/>
    </row>
    <row r="41" spans="1:19" ht="39" customHeight="1" x14ac:dyDescent="0.2">
      <c r="A41" s="150"/>
      <c r="B41" s="357"/>
      <c r="C41" s="319"/>
      <c r="D41" s="333"/>
      <c r="E41" s="319"/>
      <c r="F41" s="336" t="s">
        <v>398</v>
      </c>
      <c r="G41" s="342" t="s">
        <v>24</v>
      </c>
      <c r="H41" s="152" t="s">
        <v>76</v>
      </c>
      <c r="I41" s="152" t="s">
        <v>435</v>
      </c>
      <c r="J41" s="153" t="s">
        <v>436</v>
      </c>
      <c r="K41" s="113">
        <v>391000000</v>
      </c>
      <c r="L41" s="336" t="s">
        <v>398</v>
      </c>
      <c r="M41" s="342" t="s">
        <v>24</v>
      </c>
      <c r="N41" s="152" t="s">
        <v>76</v>
      </c>
      <c r="O41" s="152" t="s">
        <v>435</v>
      </c>
      <c r="P41" s="153" t="s">
        <v>436</v>
      </c>
      <c r="Q41" s="113">
        <v>391000000</v>
      </c>
      <c r="R41" s="366"/>
    </row>
    <row r="42" spans="1:19" ht="8.1" customHeight="1" x14ac:dyDescent="0.2">
      <c r="A42" s="150"/>
      <c r="B42" s="357"/>
      <c r="C42" s="319"/>
      <c r="D42" s="333"/>
      <c r="E42" s="319"/>
      <c r="F42" s="336"/>
      <c r="G42" s="342"/>
      <c r="H42" s="152"/>
      <c r="I42" s="152"/>
      <c r="J42" s="153"/>
      <c r="K42" s="124"/>
      <c r="L42" s="336"/>
      <c r="M42" s="342"/>
      <c r="N42" s="152"/>
      <c r="O42" s="152"/>
      <c r="P42" s="153"/>
      <c r="Q42" s="124"/>
      <c r="R42" s="366"/>
    </row>
    <row r="43" spans="1:19" ht="49.5" customHeight="1" x14ac:dyDescent="0.2">
      <c r="A43" s="384"/>
      <c r="B43" s="389"/>
      <c r="C43" s="385"/>
      <c r="D43" s="386"/>
      <c r="E43" s="385"/>
      <c r="F43" s="343" t="s">
        <v>437</v>
      </c>
      <c r="G43" s="322" t="s">
        <v>25</v>
      </c>
      <c r="H43" s="156"/>
      <c r="I43" s="155" t="s">
        <v>269</v>
      </c>
      <c r="J43" s="161">
        <v>1</v>
      </c>
      <c r="K43" s="121">
        <f>SUM(K44:K49)</f>
        <v>940000000</v>
      </c>
      <c r="L43" s="343" t="s">
        <v>437</v>
      </c>
      <c r="M43" s="322" t="s">
        <v>25</v>
      </c>
      <c r="N43" s="156"/>
      <c r="O43" s="155" t="s">
        <v>269</v>
      </c>
      <c r="P43" s="161">
        <v>1</v>
      </c>
      <c r="Q43" s="121">
        <f>SUM(Q44:Q49)</f>
        <v>940000000</v>
      </c>
      <c r="R43" s="370"/>
      <c r="S43" s="159"/>
    </row>
    <row r="44" spans="1:19" ht="39" customHeight="1" x14ac:dyDescent="0.2">
      <c r="A44" s="150"/>
      <c r="B44" s="357"/>
      <c r="C44" s="319"/>
      <c r="D44" s="333"/>
      <c r="E44" s="319"/>
      <c r="F44" s="336" t="s">
        <v>398</v>
      </c>
      <c r="G44" s="342" t="s">
        <v>26</v>
      </c>
      <c r="H44" s="152" t="s">
        <v>145</v>
      </c>
      <c r="I44" s="152" t="s">
        <v>439</v>
      </c>
      <c r="J44" s="153" t="s">
        <v>438</v>
      </c>
      <c r="K44" s="113">
        <v>236064150</v>
      </c>
      <c r="L44" s="336" t="s">
        <v>398</v>
      </c>
      <c r="M44" s="342" t="s">
        <v>26</v>
      </c>
      <c r="N44" s="152" t="s">
        <v>145</v>
      </c>
      <c r="O44" s="152" t="s">
        <v>439</v>
      </c>
      <c r="P44" s="153" t="s">
        <v>438</v>
      </c>
      <c r="Q44" s="113">
        <v>236064150</v>
      </c>
      <c r="R44" s="366"/>
      <c r="S44" s="159"/>
    </row>
    <row r="45" spans="1:19" ht="30" customHeight="1" x14ac:dyDescent="0.2">
      <c r="A45" s="150"/>
      <c r="B45" s="357"/>
      <c r="C45" s="319"/>
      <c r="D45" s="333"/>
      <c r="E45" s="319"/>
      <c r="F45" s="336"/>
      <c r="G45" s="342"/>
      <c r="H45" s="152"/>
      <c r="I45" s="152" t="s">
        <v>63</v>
      </c>
      <c r="J45" s="153" t="s">
        <v>64</v>
      </c>
      <c r="K45" s="113"/>
      <c r="L45" s="336"/>
      <c r="M45" s="342"/>
      <c r="N45" s="152"/>
      <c r="O45" s="152" t="s">
        <v>63</v>
      </c>
      <c r="P45" s="153" t="s">
        <v>64</v>
      </c>
      <c r="Q45" s="113"/>
      <c r="R45" s="366"/>
    </row>
    <row r="46" spans="1:19" ht="25.5" x14ac:dyDescent="0.2">
      <c r="A46" s="150"/>
      <c r="B46" s="357"/>
      <c r="C46" s="319"/>
      <c r="D46" s="333"/>
      <c r="E46" s="319"/>
      <c r="F46" s="336" t="s">
        <v>399</v>
      </c>
      <c r="G46" s="342" t="s">
        <v>27</v>
      </c>
      <c r="H46" s="152" t="s">
        <v>132</v>
      </c>
      <c r="I46" s="152" t="s">
        <v>440</v>
      </c>
      <c r="J46" s="153" t="s">
        <v>64</v>
      </c>
      <c r="K46" s="113">
        <v>230491800</v>
      </c>
      <c r="L46" s="336" t="s">
        <v>399</v>
      </c>
      <c r="M46" s="342" t="s">
        <v>27</v>
      </c>
      <c r="N46" s="152" t="s">
        <v>132</v>
      </c>
      <c r="O46" s="152" t="s">
        <v>440</v>
      </c>
      <c r="P46" s="153" t="s">
        <v>64</v>
      </c>
      <c r="Q46" s="113">
        <v>230491800</v>
      </c>
      <c r="R46" s="366"/>
    </row>
    <row r="47" spans="1:19" ht="27.75" customHeight="1" x14ac:dyDescent="0.2">
      <c r="A47" s="150"/>
      <c r="B47" s="357"/>
      <c r="C47" s="319"/>
      <c r="D47" s="333"/>
      <c r="E47" s="319"/>
      <c r="F47" s="336" t="s">
        <v>407</v>
      </c>
      <c r="G47" s="342" t="s">
        <v>28</v>
      </c>
      <c r="H47" s="152" t="s">
        <v>66</v>
      </c>
      <c r="I47" s="152" t="s">
        <v>441</v>
      </c>
      <c r="J47" s="153" t="s">
        <v>254</v>
      </c>
      <c r="K47" s="113">
        <v>204109700</v>
      </c>
      <c r="L47" s="336" t="s">
        <v>407</v>
      </c>
      <c r="M47" s="342" t="s">
        <v>28</v>
      </c>
      <c r="N47" s="152" t="s">
        <v>66</v>
      </c>
      <c r="O47" s="152" t="s">
        <v>441</v>
      </c>
      <c r="P47" s="153" t="s">
        <v>254</v>
      </c>
      <c r="Q47" s="113">
        <v>204109700</v>
      </c>
      <c r="R47" s="366"/>
    </row>
    <row r="48" spans="1:19" ht="51" customHeight="1" x14ac:dyDescent="0.2">
      <c r="A48" s="150"/>
      <c r="B48" s="357"/>
      <c r="C48" s="319"/>
      <c r="D48" s="333"/>
      <c r="E48" s="319"/>
      <c r="F48" s="336" t="s">
        <v>408</v>
      </c>
      <c r="G48" s="342" t="s">
        <v>442</v>
      </c>
      <c r="H48" s="152" t="s">
        <v>40</v>
      </c>
      <c r="I48" s="152" t="s">
        <v>353</v>
      </c>
      <c r="J48" s="153" t="s">
        <v>139</v>
      </c>
      <c r="K48" s="113">
        <v>101181640</v>
      </c>
      <c r="L48" s="336" t="s">
        <v>408</v>
      </c>
      <c r="M48" s="342" t="s">
        <v>442</v>
      </c>
      <c r="N48" s="152" t="s">
        <v>40</v>
      </c>
      <c r="O48" s="152" t="s">
        <v>353</v>
      </c>
      <c r="P48" s="153" t="s">
        <v>139</v>
      </c>
      <c r="Q48" s="113">
        <v>101181640</v>
      </c>
      <c r="R48" s="366"/>
    </row>
    <row r="49" spans="1:19" ht="51" customHeight="1" x14ac:dyDescent="0.2">
      <c r="A49" s="150"/>
      <c r="B49" s="357"/>
      <c r="C49" s="319"/>
      <c r="D49" s="333"/>
      <c r="E49" s="319"/>
      <c r="F49" s="336" t="s">
        <v>409</v>
      </c>
      <c r="G49" s="342" t="s">
        <v>22</v>
      </c>
      <c r="H49" s="152" t="s">
        <v>272</v>
      </c>
      <c r="I49" s="152" t="s">
        <v>355</v>
      </c>
      <c r="J49" s="153" t="s">
        <v>222</v>
      </c>
      <c r="K49" s="113">
        <v>168152710</v>
      </c>
      <c r="L49" s="336" t="s">
        <v>409</v>
      </c>
      <c r="M49" s="342" t="s">
        <v>22</v>
      </c>
      <c r="N49" s="152" t="s">
        <v>272</v>
      </c>
      <c r="O49" s="152" t="s">
        <v>355</v>
      </c>
      <c r="P49" s="153" t="s">
        <v>222</v>
      </c>
      <c r="Q49" s="113">
        <v>168152710</v>
      </c>
      <c r="R49" s="366"/>
    </row>
    <row r="50" spans="1:19" ht="8.1" customHeight="1" x14ac:dyDescent="0.2">
      <c r="A50" s="150"/>
      <c r="B50" s="357"/>
      <c r="C50" s="319"/>
      <c r="D50" s="333"/>
      <c r="E50" s="319"/>
      <c r="F50" s="336"/>
      <c r="G50" s="342"/>
      <c r="H50" s="152"/>
      <c r="I50" s="152"/>
      <c r="J50" s="153"/>
      <c r="K50" s="124"/>
      <c r="L50" s="336"/>
      <c r="M50" s="342"/>
      <c r="N50" s="152"/>
      <c r="O50" s="152"/>
      <c r="P50" s="153"/>
      <c r="Q50" s="124"/>
      <c r="R50" s="366"/>
    </row>
    <row r="51" spans="1:19" ht="38.25" customHeight="1" x14ac:dyDescent="0.2">
      <c r="A51" s="162" t="s">
        <v>318</v>
      </c>
      <c r="B51" s="356" t="s">
        <v>386</v>
      </c>
      <c r="C51" s="322" t="s">
        <v>396</v>
      </c>
      <c r="D51" s="332" t="s">
        <v>386</v>
      </c>
      <c r="E51" s="322" t="s">
        <v>393</v>
      </c>
      <c r="F51" s="343"/>
      <c r="G51" s="322"/>
      <c r="H51" s="156"/>
      <c r="I51" s="155" t="s">
        <v>116</v>
      </c>
      <c r="J51" s="163"/>
      <c r="K51" s="121">
        <v>0</v>
      </c>
      <c r="L51" s="343" t="s">
        <v>124</v>
      </c>
      <c r="M51" s="322" t="s">
        <v>124</v>
      </c>
      <c r="N51" s="156"/>
      <c r="O51" s="155" t="str">
        <f>I51</f>
        <v>Nilai investasi PMDN dan PMA</v>
      </c>
      <c r="P51" s="163"/>
      <c r="Q51" s="121">
        <v>0</v>
      </c>
      <c r="R51" s="370"/>
    </row>
    <row r="52" spans="1:19" s="137" customFormat="1" ht="15" customHeight="1" x14ac:dyDescent="0.2">
      <c r="A52" s="164"/>
      <c r="B52" s="343"/>
      <c r="C52" s="325"/>
      <c r="D52" s="343"/>
      <c r="E52" s="324" t="s">
        <v>391</v>
      </c>
      <c r="F52" s="323"/>
      <c r="G52" s="322"/>
      <c r="H52" s="155" t="s">
        <v>124</v>
      </c>
      <c r="I52" s="324" t="s">
        <v>391</v>
      </c>
      <c r="J52" s="165">
        <v>135000</v>
      </c>
      <c r="K52" s="121"/>
      <c r="L52" s="323"/>
      <c r="M52" s="322"/>
      <c r="N52" s="155" t="s">
        <v>124</v>
      </c>
      <c r="O52" s="155" t="str">
        <f>I52</f>
        <v>- PMA ( ribu US $ )</v>
      </c>
      <c r="P52" s="165">
        <v>0</v>
      </c>
      <c r="Q52" s="121"/>
      <c r="R52" s="371"/>
      <c r="S52" s="138"/>
    </row>
    <row r="53" spans="1:19" s="137" customFormat="1" ht="15" customHeight="1" x14ac:dyDescent="0.2">
      <c r="A53" s="164"/>
      <c r="B53" s="343"/>
      <c r="C53" s="325"/>
      <c r="D53" s="343"/>
      <c r="E53" s="324" t="s">
        <v>392</v>
      </c>
      <c r="F53" s="323"/>
      <c r="G53" s="322"/>
      <c r="H53" s="155" t="s">
        <v>124</v>
      </c>
      <c r="I53" s="324" t="s">
        <v>392</v>
      </c>
      <c r="J53" s="165">
        <v>2950000</v>
      </c>
      <c r="K53" s="121"/>
      <c r="L53" s="323"/>
      <c r="M53" s="322"/>
      <c r="N53" s="155" t="s">
        <v>124</v>
      </c>
      <c r="O53" s="155" t="str">
        <f>I53</f>
        <v>- PMDN ( juta Rp. )</v>
      </c>
      <c r="P53" s="165">
        <v>0</v>
      </c>
      <c r="Q53" s="121"/>
      <c r="R53" s="371"/>
    </row>
    <row r="54" spans="1:19" s="137" customFormat="1" ht="39" customHeight="1" x14ac:dyDescent="0.2">
      <c r="A54" s="164"/>
      <c r="B54" s="343"/>
      <c r="C54" s="325"/>
      <c r="D54" s="343"/>
      <c r="E54" s="324"/>
      <c r="F54" s="343" t="s">
        <v>443</v>
      </c>
      <c r="G54" s="322" t="s">
        <v>29</v>
      </c>
      <c r="H54" s="155"/>
      <c r="I54" s="324"/>
      <c r="J54" s="165"/>
      <c r="K54" s="121">
        <f>SUM(K55:K70)</f>
        <v>3871000000</v>
      </c>
      <c r="L54" s="343" t="s">
        <v>443</v>
      </c>
      <c r="M54" s="322" t="s">
        <v>29</v>
      </c>
      <c r="N54" s="155"/>
      <c r="O54" s="155"/>
      <c r="P54" s="165"/>
      <c r="Q54" s="121">
        <f>SUM(Q55:Q70)</f>
        <v>3871000000</v>
      </c>
      <c r="R54" s="371"/>
    </row>
    <row r="55" spans="1:19" ht="39" customHeight="1" x14ac:dyDescent="0.2">
      <c r="A55" s="150"/>
      <c r="B55" s="357"/>
      <c r="C55" s="319"/>
      <c r="D55" s="333"/>
      <c r="E55" s="319"/>
      <c r="F55" s="336" t="s">
        <v>398</v>
      </c>
      <c r="G55" s="342" t="s">
        <v>30</v>
      </c>
      <c r="H55" s="152" t="s">
        <v>405</v>
      </c>
      <c r="I55" s="152" t="s">
        <v>356</v>
      </c>
      <c r="J55" s="153" t="s">
        <v>284</v>
      </c>
      <c r="K55" s="113">
        <v>95000000</v>
      </c>
      <c r="L55" s="336" t="s">
        <v>398</v>
      </c>
      <c r="M55" s="342" t="s">
        <v>30</v>
      </c>
      <c r="N55" s="152" t="s">
        <v>405</v>
      </c>
      <c r="O55" s="152" t="s">
        <v>356</v>
      </c>
      <c r="P55" s="153" t="s">
        <v>284</v>
      </c>
      <c r="Q55" s="113">
        <v>95000000</v>
      </c>
      <c r="R55" s="366"/>
    </row>
    <row r="56" spans="1:19" ht="49.5" customHeight="1" x14ac:dyDescent="0.2">
      <c r="A56" s="392"/>
      <c r="B56" s="336"/>
      <c r="C56" s="393"/>
      <c r="D56" s="336"/>
      <c r="E56" s="394"/>
      <c r="F56" s="336" t="s">
        <v>388</v>
      </c>
      <c r="G56" s="342" t="s">
        <v>31</v>
      </c>
      <c r="H56" s="152" t="s">
        <v>452</v>
      </c>
      <c r="I56" s="396" t="s">
        <v>449</v>
      </c>
      <c r="J56" s="395" t="s">
        <v>292</v>
      </c>
      <c r="K56" s="113">
        <v>100000000</v>
      </c>
      <c r="L56" s="336" t="s">
        <v>388</v>
      </c>
      <c r="M56" s="342" t="s">
        <v>31</v>
      </c>
      <c r="N56" s="152" t="s">
        <v>452</v>
      </c>
      <c r="O56" s="396" t="s">
        <v>449</v>
      </c>
      <c r="P56" s="395" t="s">
        <v>292</v>
      </c>
      <c r="Q56" s="113">
        <v>100000000</v>
      </c>
      <c r="R56" s="366"/>
    </row>
    <row r="57" spans="1:19" ht="38.25" customHeight="1" x14ac:dyDescent="0.2">
      <c r="A57" s="392"/>
      <c r="B57" s="336"/>
      <c r="C57" s="393"/>
      <c r="D57" s="336"/>
      <c r="E57" s="394"/>
      <c r="F57" s="336" t="s">
        <v>450</v>
      </c>
      <c r="G57" s="342" t="s">
        <v>484</v>
      </c>
      <c r="H57" s="152" t="s">
        <v>405</v>
      </c>
      <c r="I57" s="483" t="s">
        <v>485</v>
      </c>
      <c r="J57" s="395" t="s">
        <v>404</v>
      </c>
      <c r="K57" s="113">
        <v>100000000</v>
      </c>
      <c r="L57" s="336" t="s">
        <v>450</v>
      </c>
      <c r="M57" s="342" t="s">
        <v>451</v>
      </c>
      <c r="N57" s="152" t="s">
        <v>405</v>
      </c>
      <c r="O57" s="152" t="str">
        <f>I57</f>
        <v>Buku data perkembangan Penanaman Modal Prpvinsi Sumatera Barat</v>
      </c>
      <c r="P57" s="395" t="s">
        <v>404</v>
      </c>
      <c r="Q57" s="113">
        <v>100000000</v>
      </c>
      <c r="R57" s="366"/>
    </row>
    <row r="58" spans="1:19" ht="65.25" customHeight="1" x14ac:dyDescent="0.2">
      <c r="A58" s="392"/>
      <c r="B58" s="336"/>
      <c r="C58" s="393"/>
      <c r="D58" s="336"/>
      <c r="E58" s="394"/>
      <c r="F58" s="336" t="s">
        <v>453</v>
      </c>
      <c r="G58" s="342" t="s">
        <v>99</v>
      </c>
      <c r="H58" s="152" t="s">
        <v>454</v>
      </c>
      <c r="I58" s="396" t="s">
        <v>455</v>
      </c>
      <c r="J58" s="395" t="s">
        <v>456</v>
      </c>
      <c r="K58" s="113">
        <v>1100000000</v>
      </c>
      <c r="L58" s="336" t="s">
        <v>453</v>
      </c>
      <c r="M58" s="342" t="s">
        <v>99</v>
      </c>
      <c r="N58" s="152" t="s">
        <v>454</v>
      </c>
      <c r="O58" s="396" t="s">
        <v>455</v>
      </c>
      <c r="P58" s="395" t="s">
        <v>456</v>
      </c>
      <c r="Q58" s="113">
        <v>1100000000</v>
      </c>
      <c r="R58" s="366"/>
    </row>
    <row r="59" spans="1:19" ht="38.25" customHeight="1" x14ac:dyDescent="0.2">
      <c r="A59" s="392"/>
      <c r="B59" s="336"/>
      <c r="C59" s="393"/>
      <c r="D59" s="336"/>
      <c r="E59" s="394"/>
      <c r="F59" s="336" t="s">
        <v>409</v>
      </c>
      <c r="G59" s="342" t="s">
        <v>125</v>
      </c>
      <c r="H59" s="152" t="s">
        <v>457</v>
      </c>
      <c r="I59" s="396" t="s">
        <v>458</v>
      </c>
      <c r="J59" s="395" t="s">
        <v>459</v>
      </c>
      <c r="K59" s="113">
        <v>759500000</v>
      </c>
      <c r="L59" s="336" t="s">
        <v>409</v>
      </c>
      <c r="M59" s="342" t="s">
        <v>125</v>
      </c>
      <c r="N59" s="152" t="s">
        <v>457</v>
      </c>
      <c r="O59" s="396" t="s">
        <v>458</v>
      </c>
      <c r="P59" s="395" t="s">
        <v>459</v>
      </c>
      <c r="Q59" s="113">
        <v>759500000</v>
      </c>
      <c r="R59" s="366"/>
    </row>
    <row r="60" spans="1:19" ht="51" customHeight="1" x14ac:dyDescent="0.2">
      <c r="A60" s="392"/>
      <c r="B60" s="336"/>
      <c r="C60" s="393"/>
      <c r="D60" s="336"/>
      <c r="E60" s="394"/>
      <c r="F60" s="336" t="s">
        <v>410</v>
      </c>
      <c r="G60" s="342" t="s">
        <v>460</v>
      </c>
      <c r="H60" s="152" t="s">
        <v>461</v>
      </c>
      <c r="I60" s="396" t="s">
        <v>462</v>
      </c>
      <c r="J60" s="395" t="s">
        <v>404</v>
      </c>
      <c r="K60" s="113">
        <v>210500000</v>
      </c>
      <c r="L60" s="336" t="s">
        <v>410</v>
      </c>
      <c r="M60" s="342" t="s">
        <v>460</v>
      </c>
      <c r="N60" s="152" t="s">
        <v>461</v>
      </c>
      <c r="O60" s="396" t="s">
        <v>462</v>
      </c>
      <c r="P60" s="395" t="s">
        <v>404</v>
      </c>
      <c r="Q60" s="113">
        <v>210500000</v>
      </c>
      <c r="R60" s="366"/>
    </row>
    <row r="61" spans="1:19" ht="63" customHeight="1" x14ac:dyDescent="0.2">
      <c r="A61" s="150"/>
      <c r="B61" s="357"/>
      <c r="C61" s="319"/>
      <c r="D61" s="333"/>
      <c r="E61" s="319"/>
      <c r="F61" s="336" t="s">
        <v>411</v>
      </c>
      <c r="G61" s="342" t="s">
        <v>127</v>
      </c>
      <c r="H61" s="152" t="s">
        <v>463</v>
      </c>
      <c r="I61" s="152" t="s">
        <v>333</v>
      </c>
      <c r="J61" s="153" t="s">
        <v>101</v>
      </c>
      <c r="K61" s="113">
        <v>191000000</v>
      </c>
      <c r="L61" s="336" t="s">
        <v>411</v>
      </c>
      <c r="M61" s="342" t="s">
        <v>127</v>
      </c>
      <c r="N61" s="152" t="s">
        <v>463</v>
      </c>
      <c r="O61" s="152" t="s">
        <v>333</v>
      </c>
      <c r="P61" s="153" t="s">
        <v>101</v>
      </c>
      <c r="Q61" s="113">
        <v>191000000</v>
      </c>
      <c r="R61" s="366"/>
    </row>
    <row r="62" spans="1:19" ht="40.5" customHeight="1" x14ac:dyDescent="0.2">
      <c r="A62" s="150"/>
      <c r="B62" s="357"/>
      <c r="C62" s="319"/>
      <c r="D62" s="333"/>
      <c r="E62" s="319"/>
      <c r="F62" s="336" t="s">
        <v>412</v>
      </c>
      <c r="G62" s="342" t="s">
        <v>33</v>
      </c>
      <c r="H62" s="152" t="s">
        <v>40</v>
      </c>
      <c r="I62" s="152" t="s">
        <v>234</v>
      </c>
      <c r="J62" s="153" t="s">
        <v>286</v>
      </c>
      <c r="K62" s="113">
        <v>135000000</v>
      </c>
      <c r="L62" s="336" t="s">
        <v>412</v>
      </c>
      <c r="M62" s="342" t="s">
        <v>33</v>
      </c>
      <c r="N62" s="152" t="s">
        <v>40</v>
      </c>
      <c r="O62" s="152" t="s">
        <v>234</v>
      </c>
      <c r="P62" s="153" t="s">
        <v>286</v>
      </c>
      <c r="Q62" s="113">
        <v>135000000</v>
      </c>
      <c r="R62" s="366"/>
    </row>
    <row r="63" spans="1:19" ht="51" customHeight="1" x14ac:dyDescent="0.2">
      <c r="A63" s="150"/>
      <c r="B63" s="357"/>
      <c r="C63" s="319"/>
      <c r="D63" s="333"/>
      <c r="E63" s="319"/>
      <c r="F63" s="336" t="s">
        <v>413</v>
      </c>
      <c r="G63" s="342" t="s">
        <v>34</v>
      </c>
      <c r="H63" s="152" t="s">
        <v>57</v>
      </c>
      <c r="I63" s="152" t="s">
        <v>86</v>
      </c>
      <c r="J63" s="153" t="s">
        <v>287</v>
      </c>
      <c r="K63" s="113">
        <v>200000000</v>
      </c>
      <c r="L63" s="336" t="s">
        <v>413</v>
      </c>
      <c r="M63" s="342" t="s">
        <v>34</v>
      </c>
      <c r="N63" s="152" t="s">
        <v>57</v>
      </c>
      <c r="O63" s="152" t="s">
        <v>86</v>
      </c>
      <c r="P63" s="153" t="s">
        <v>287</v>
      </c>
      <c r="Q63" s="113">
        <v>200000000</v>
      </c>
      <c r="R63" s="366"/>
    </row>
    <row r="64" spans="1:19" ht="66" customHeight="1" x14ac:dyDescent="0.2">
      <c r="A64" s="150"/>
      <c r="B64" s="357"/>
      <c r="C64" s="319"/>
      <c r="D64" s="333"/>
      <c r="E64" s="319"/>
      <c r="F64" s="336" t="s">
        <v>414</v>
      </c>
      <c r="G64" s="342" t="s">
        <v>78</v>
      </c>
      <c r="H64" s="152" t="s">
        <v>430</v>
      </c>
      <c r="I64" s="152" t="s">
        <v>354</v>
      </c>
      <c r="J64" s="153" t="s">
        <v>464</v>
      </c>
      <c r="K64" s="113">
        <v>150000000</v>
      </c>
      <c r="L64" s="336" t="s">
        <v>414</v>
      </c>
      <c r="M64" s="342" t="s">
        <v>78</v>
      </c>
      <c r="N64" s="152" t="s">
        <v>430</v>
      </c>
      <c r="O64" s="152" t="s">
        <v>354</v>
      </c>
      <c r="P64" s="153" t="s">
        <v>464</v>
      </c>
      <c r="Q64" s="113">
        <v>150000000</v>
      </c>
      <c r="R64" s="366"/>
    </row>
    <row r="65" spans="1:18" ht="39" customHeight="1" x14ac:dyDescent="0.2">
      <c r="A65" s="392"/>
      <c r="B65" s="336"/>
      <c r="C65" s="393"/>
      <c r="D65" s="336"/>
      <c r="E65" s="394"/>
      <c r="F65" s="336" t="s">
        <v>444</v>
      </c>
      <c r="G65" s="342" t="s">
        <v>465</v>
      </c>
      <c r="H65" s="152" t="s">
        <v>40</v>
      </c>
      <c r="I65" s="396" t="s">
        <v>466</v>
      </c>
      <c r="J65" s="395" t="s">
        <v>467</v>
      </c>
      <c r="K65" s="113">
        <v>240000000</v>
      </c>
      <c r="L65" s="336" t="s">
        <v>444</v>
      </c>
      <c r="M65" s="342" t="s">
        <v>465</v>
      </c>
      <c r="N65" s="152" t="s">
        <v>40</v>
      </c>
      <c r="O65" s="396" t="s">
        <v>466</v>
      </c>
      <c r="P65" s="395" t="s">
        <v>467</v>
      </c>
      <c r="Q65" s="113">
        <v>240000000</v>
      </c>
      <c r="R65" s="366"/>
    </row>
    <row r="66" spans="1:18" ht="51.75" customHeight="1" x14ac:dyDescent="0.2">
      <c r="A66" s="392"/>
      <c r="B66" s="336"/>
      <c r="C66" s="393"/>
      <c r="D66" s="336"/>
      <c r="E66" s="394"/>
      <c r="F66" s="336" t="s">
        <v>445</v>
      </c>
      <c r="G66" s="342" t="s">
        <v>87</v>
      </c>
      <c r="H66" s="152" t="s">
        <v>132</v>
      </c>
      <c r="I66" s="396" t="s">
        <v>468</v>
      </c>
      <c r="J66" s="395" t="s">
        <v>469</v>
      </c>
      <c r="K66" s="113">
        <v>80000000</v>
      </c>
      <c r="L66" s="336" t="s">
        <v>445</v>
      </c>
      <c r="M66" s="342" t="s">
        <v>87</v>
      </c>
      <c r="N66" s="152" t="s">
        <v>132</v>
      </c>
      <c r="O66" s="396" t="s">
        <v>468</v>
      </c>
      <c r="P66" s="395" t="s">
        <v>469</v>
      </c>
      <c r="Q66" s="113">
        <v>80000000</v>
      </c>
      <c r="R66" s="366"/>
    </row>
    <row r="67" spans="1:18" ht="64.5" customHeight="1" x14ac:dyDescent="0.2">
      <c r="A67" s="150"/>
      <c r="B67" s="357"/>
      <c r="C67" s="319"/>
      <c r="D67" s="333"/>
      <c r="E67" s="319"/>
      <c r="F67" s="336" t="s">
        <v>446</v>
      </c>
      <c r="G67" s="342" t="s">
        <v>334</v>
      </c>
      <c r="H67" s="152" t="s">
        <v>470</v>
      </c>
      <c r="I67" s="152" t="s">
        <v>343</v>
      </c>
      <c r="J67" s="153" t="s">
        <v>471</v>
      </c>
      <c r="K67" s="113">
        <v>140000000</v>
      </c>
      <c r="L67" s="336" t="s">
        <v>446</v>
      </c>
      <c r="M67" s="342" t="s">
        <v>334</v>
      </c>
      <c r="N67" s="152" t="s">
        <v>470</v>
      </c>
      <c r="O67" s="152" t="s">
        <v>343</v>
      </c>
      <c r="P67" s="153" t="s">
        <v>471</v>
      </c>
      <c r="Q67" s="113">
        <v>140000000</v>
      </c>
      <c r="R67" s="366"/>
    </row>
    <row r="68" spans="1:18" ht="39" customHeight="1" x14ac:dyDescent="0.2">
      <c r="A68" s="150"/>
      <c r="B68" s="357"/>
      <c r="C68" s="319"/>
      <c r="D68" s="333"/>
      <c r="E68" s="319"/>
      <c r="F68" s="336" t="s">
        <v>447</v>
      </c>
      <c r="G68" s="342" t="s">
        <v>346</v>
      </c>
      <c r="H68" s="152" t="s">
        <v>57</v>
      </c>
      <c r="I68" s="152" t="s">
        <v>472</v>
      </c>
      <c r="J68" s="153" t="s">
        <v>473</v>
      </c>
      <c r="K68" s="113">
        <v>180000000</v>
      </c>
      <c r="L68" s="336" t="s">
        <v>447</v>
      </c>
      <c r="M68" s="342" t="s">
        <v>346</v>
      </c>
      <c r="N68" s="152" t="s">
        <v>57</v>
      </c>
      <c r="O68" s="152" t="s">
        <v>472</v>
      </c>
      <c r="P68" s="153" t="s">
        <v>473</v>
      </c>
      <c r="Q68" s="113">
        <v>180000000</v>
      </c>
      <c r="R68" s="366"/>
    </row>
    <row r="69" spans="1:18" ht="38.25" x14ac:dyDescent="0.2">
      <c r="A69" s="150"/>
      <c r="B69" s="357"/>
      <c r="C69" s="319"/>
      <c r="D69" s="333"/>
      <c r="E69" s="319"/>
      <c r="F69" s="336" t="s">
        <v>448</v>
      </c>
      <c r="G69" s="342" t="s">
        <v>347</v>
      </c>
      <c r="H69" s="152" t="s">
        <v>57</v>
      </c>
      <c r="I69" s="152" t="s">
        <v>335</v>
      </c>
      <c r="J69" s="153" t="s">
        <v>474</v>
      </c>
      <c r="K69" s="113">
        <v>60000000</v>
      </c>
      <c r="L69" s="336" t="s">
        <v>448</v>
      </c>
      <c r="M69" s="342" t="s">
        <v>347</v>
      </c>
      <c r="N69" s="152" t="s">
        <v>57</v>
      </c>
      <c r="O69" s="152" t="s">
        <v>335</v>
      </c>
      <c r="P69" s="153" t="s">
        <v>474</v>
      </c>
      <c r="Q69" s="113">
        <v>60000000</v>
      </c>
      <c r="R69" s="366"/>
    </row>
    <row r="70" spans="1:18" ht="39" customHeight="1" x14ac:dyDescent="0.2">
      <c r="A70" s="150"/>
      <c r="B70" s="357"/>
      <c r="C70" s="319"/>
      <c r="D70" s="333"/>
      <c r="E70" s="319"/>
      <c r="F70" s="336">
        <v>16</v>
      </c>
      <c r="G70" s="342" t="s">
        <v>232</v>
      </c>
      <c r="H70" s="152" t="s">
        <v>40</v>
      </c>
      <c r="I70" s="152" t="s">
        <v>233</v>
      </c>
      <c r="J70" s="153" t="s">
        <v>288</v>
      </c>
      <c r="K70" s="113">
        <v>130000000</v>
      </c>
      <c r="L70" s="336">
        <v>16</v>
      </c>
      <c r="M70" s="342" t="s">
        <v>232</v>
      </c>
      <c r="N70" s="152" t="s">
        <v>40</v>
      </c>
      <c r="O70" s="152" t="s">
        <v>233</v>
      </c>
      <c r="P70" s="153" t="s">
        <v>288</v>
      </c>
      <c r="Q70" s="113">
        <v>130000000</v>
      </c>
      <c r="R70" s="366"/>
    </row>
    <row r="71" spans="1:18" ht="8.1" customHeight="1" x14ac:dyDescent="0.2">
      <c r="A71" s="150"/>
      <c r="B71" s="357"/>
      <c r="C71" s="319"/>
      <c r="D71" s="333"/>
      <c r="E71" s="319"/>
      <c r="F71" s="336" t="s">
        <v>124</v>
      </c>
      <c r="G71" s="342"/>
      <c r="H71" s="152"/>
      <c r="I71" s="152"/>
      <c r="J71" s="166"/>
      <c r="K71" s="113" t="s">
        <v>124</v>
      </c>
      <c r="L71" s="336" t="s">
        <v>124</v>
      </c>
      <c r="M71" s="342"/>
      <c r="N71" s="152"/>
      <c r="O71" s="152"/>
      <c r="P71" s="166"/>
      <c r="Q71" s="113" t="s">
        <v>124</v>
      </c>
      <c r="R71" s="366"/>
    </row>
    <row r="72" spans="1:18" s="116" customFormat="1" ht="63" customHeight="1" x14ac:dyDescent="0.2">
      <c r="A72" s="167"/>
      <c r="B72" s="382" t="s">
        <v>399</v>
      </c>
      <c r="C72" s="320" t="s">
        <v>397</v>
      </c>
      <c r="D72" s="334" t="s">
        <v>386</v>
      </c>
      <c r="E72" s="320" t="s">
        <v>475</v>
      </c>
      <c r="F72" s="345"/>
      <c r="G72" s="346"/>
      <c r="H72" s="559"/>
      <c r="I72" s="168" t="s">
        <v>62</v>
      </c>
      <c r="J72" s="169">
        <v>0.85</v>
      </c>
      <c r="K72" s="121" t="s">
        <v>124</v>
      </c>
      <c r="L72" s="345"/>
      <c r="M72" s="346"/>
      <c r="N72" s="559"/>
      <c r="O72" s="168" t="s">
        <v>62</v>
      </c>
      <c r="P72" s="169">
        <v>0.85</v>
      </c>
      <c r="Q72" s="121" t="s">
        <v>124</v>
      </c>
      <c r="R72" s="372"/>
    </row>
    <row r="73" spans="1:18" s="116" customFormat="1" ht="51" x14ac:dyDescent="0.2">
      <c r="A73" s="167"/>
      <c r="B73" s="382"/>
      <c r="C73" s="354"/>
      <c r="D73" s="345" t="s">
        <v>388</v>
      </c>
      <c r="E73" s="320" t="s">
        <v>476</v>
      </c>
      <c r="F73" s="335"/>
      <c r="G73" s="346"/>
      <c r="H73" s="559"/>
      <c r="I73" s="168" t="s">
        <v>119</v>
      </c>
      <c r="J73" s="170">
        <v>3.4</v>
      </c>
      <c r="K73" s="121"/>
      <c r="L73" s="335"/>
      <c r="M73" s="346"/>
      <c r="N73" s="559"/>
      <c r="O73" s="168" t="s">
        <v>119</v>
      </c>
      <c r="P73" s="170">
        <v>3.4</v>
      </c>
      <c r="Q73" s="121"/>
      <c r="R73" s="372"/>
    </row>
    <row r="74" spans="1:18" s="116" customFormat="1" ht="25.5" x14ac:dyDescent="0.2">
      <c r="A74" s="167"/>
      <c r="B74" s="382"/>
      <c r="C74" s="354"/>
      <c r="D74" s="345"/>
      <c r="E74" s="320"/>
      <c r="F74" s="345" t="s">
        <v>91</v>
      </c>
      <c r="G74" s="346" t="s">
        <v>36</v>
      </c>
      <c r="H74" s="559"/>
      <c r="I74" s="168"/>
      <c r="J74" s="170"/>
      <c r="K74" s="121">
        <f>SUM(K75:K81)</f>
        <v>1538000000</v>
      </c>
      <c r="L74" s="345" t="s">
        <v>91</v>
      </c>
      <c r="M74" s="346" t="s">
        <v>36</v>
      </c>
      <c r="N74" s="559"/>
      <c r="O74" s="168"/>
      <c r="P74" s="170"/>
      <c r="Q74" s="121">
        <f>SUM(Q75:Q81)</f>
        <v>1538000000</v>
      </c>
      <c r="R74" s="372"/>
    </row>
    <row r="75" spans="1:18" ht="46.5" customHeight="1" x14ac:dyDescent="0.2">
      <c r="A75" s="150"/>
      <c r="B75" s="357"/>
      <c r="C75" s="319"/>
      <c r="D75" s="333"/>
      <c r="E75" s="319"/>
      <c r="F75" s="336" t="s">
        <v>398</v>
      </c>
      <c r="G75" s="342" t="s">
        <v>38</v>
      </c>
      <c r="H75" s="152" t="s">
        <v>57</v>
      </c>
      <c r="I75" s="152" t="s">
        <v>477</v>
      </c>
      <c r="J75" s="153" t="s">
        <v>478</v>
      </c>
      <c r="K75" s="113">
        <v>80000000</v>
      </c>
      <c r="L75" s="336" t="s">
        <v>398</v>
      </c>
      <c r="M75" s="342" t="s">
        <v>38</v>
      </c>
      <c r="N75" s="152" t="s">
        <v>57</v>
      </c>
      <c r="O75" s="152" t="str">
        <f>I75</f>
        <v>Terlaksananya Forum PTSP</v>
      </c>
      <c r="P75" s="153" t="s">
        <v>337</v>
      </c>
      <c r="Q75" s="113">
        <v>80000000</v>
      </c>
      <c r="R75" s="366"/>
    </row>
    <row r="76" spans="1:18" ht="37.5" customHeight="1" x14ac:dyDescent="0.2">
      <c r="A76" s="171"/>
      <c r="B76" s="383"/>
      <c r="C76" s="326"/>
      <c r="D76" s="361"/>
      <c r="E76" s="326"/>
      <c r="F76" s="336" t="s">
        <v>399</v>
      </c>
      <c r="G76" s="342" t="s">
        <v>37</v>
      </c>
      <c r="H76" s="152" t="s">
        <v>57</v>
      </c>
      <c r="I76" s="152" t="s">
        <v>58</v>
      </c>
      <c r="J76" s="153" t="s">
        <v>345</v>
      </c>
      <c r="K76" s="113">
        <v>900000000</v>
      </c>
      <c r="L76" s="336" t="s">
        <v>399</v>
      </c>
      <c r="M76" s="342" t="s">
        <v>37</v>
      </c>
      <c r="N76" s="152" t="s">
        <v>51</v>
      </c>
      <c r="O76" s="152" t="s">
        <v>58</v>
      </c>
      <c r="P76" s="153" t="s">
        <v>345</v>
      </c>
      <c r="Q76" s="113">
        <v>900000000</v>
      </c>
      <c r="R76" s="366"/>
    </row>
    <row r="77" spans="1:18" ht="38.25" x14ac:dyDescent="0.2">
      <c r="A77" s="150"/>
      <c r="B77" s="357"/>
      <c r="C77" s="319"/>
      <c r="D77" s="333"/>
      <c r="E77" s="319"/>
      <c r="F77" s="336" t="s">
        <v>407</v>
      </c>
      <c r="G77" s="342" t="s">
        <v>109</v>
      </c>
      <c r="H77" s="152" t="s">
        <v>57</v>
      </c>
      <c r="I77" s="152" t="s">
        <v>336</v>
      </c>
      <c r="J77" s="153" t="s">
        <v>220</v>
      </c>
      <c r="K77" s="113">
        <v>218000000</v>
      </c>
      <c r="L77" s="336" t="s">
        <v>407</v>
      </c>
      <c r="M77" s="342" t="s">
        <v>109</v>
      </c>
      <c r="N77" s="152" t="s">
        <v>40</v>
      </c>
      <c r="O77" s="152" t="str">
        <f t="shared" ref="O77:P81" si="2">I77</f>
        <v>Adanya Sistem Pelayanan Perizinan yang Berbasis Teknologi Informasi</v>
      </c>
      <c r="P77" s="153" t="str">
        <f t="shared" si="2"/>
        <v>1 aplikasi</v>
      </c>
      <c r="Q77" s="113">
        <v>218000000</v>
      </c>
      <c r="R77" s="366"/>
    </row>
    <row r="78" spans="1:18" ht="39.75" customHeight="1" x14ac:dyDescent="0.2">
      <c r="A78" s="150"/>
      <c r="B78" s="357"/>
      <c r="C78" s="319"/>
      <c r="D78" s="333"/>
      <c r="E78" s="319"/>
      <c r="F78" s="336" t="s">
        <v>408</v>
      </c>
      <c r="G78" s="342" t="s">
        <v>111</v>
      </c>
      <c r="H78" s="152" t="s">
        <v>405</v>
      </c>
      <c r="I78" s="152" t="s">
        <v>338</v>
      </c>
      <c r="J78" s="153" t="s">
        <v>479</v>
      </c>
      <c r="K78" s="113">
        <v>100000000</v>
      </c>
      <c r="L78" s="336" t="s">
        <v>408</v>
      </c>
      <c r="M78" s="342" t="s">
        <v>111</v>
      </c>
      <c r="N78" s="152" t="s">
        <v>57</v>
      </c>
      <c r="O78" s="152" t="str">
        <f t="shared" si="2"/>
        <v>Jumlah aparatur yang telah melakukan sosialisasi perizinan secara elektronik</v>
      </c>
      <c r="P78" s="153" t="str">
        <f t="shared" si="2"/>
        <v xml:space="preserve">1 pertemuan, 100 orang  </v>
      </c>
      <c r="Q78" s="113">
        <v>100000000</v>
      </c>
      <c r="R78" s="366"/>
    </row>
    <row r="79" spans="1:18" ht="51.75" customHeight="1" x14ac:dyDescent="0.2">
      <c r="A79" s="150"/>
      <c r="B79" s="357"/>
      <c r="C79" s="319"/>
      <c r="D79" s="333"/>
      <c r="E79" s="319"/>
      <c r="F79" s="336" t="s">
        <v>409</v>
      </c>
      <c r="G79" s="342" t="s">
        <v>293</v>
      </c>
      <c r="H79" s="152" t="s">
        <v>40</v>
      </c>
      <c r="I79" s="152" t="s">
        <v>482</v>
      </c>
      <c r="J79" s="153" t="s">
        <v>221</v>
      </c>
      <c r="K79" s="113">
        <v>90000000</v>
      </c>
      <c r="L79" s="336" t="s">
        <v>409</v>
      </c>
      <c r="M79" s="342" t="s">
        <v>293</v>
      </c>
      <c r="N79" s="152" t="s">
        <v>40</v>
      </c>
      <c r="O79" s="152" t="str">
        <f t="shared" si="2"/>
        <v>Jumlah unit Pelayanan Publik Yang diukur IKMnya</v>
      </c>
      <c r="P79" s="153" t="str">
        <f t="shared" si="2"/>
        <v>1 UPP</v>
      </c>
      <c r="Q79" s="113">
        <v>90000000</v>
      </c>
      <c r="R79" s="366"/>
    </row>
    <row r="80" spans="1:18" ht="38.25" customHeight="1" x14ac:dyDescent="0.2">
      <c r="A80" s="150"/>
      <c r="B80" s="357"/>
      <c r="C80" s="319"/>
      <c r="D80" s="333"/>
      <c r="E80" s="319"/>
      <c r="F80" s="336" t="s">
        <v>410</v>
      </c>
      <c r="G80" s="342" t="s">
        <v>112</v>
      </c>
      <c r="H80" s="152" t="s">
        <v>51</v>
      </c>
      <c r="I80" s="152" t="s">
        <v>480</v>
      </c>
      <c r="J80" s="153" t="s">
        <v>481</v>
      </c>
      <c r="K80" s="113">
        <v>50000000</v>
      </c>
      <c r="L80" s="336" t="s">
        <v>410</v>
      </c>
      <c r="M80" s="342" t="s">
        <v>112</v>
      </c>
      <c r="N80" s="152" t="s">
        <v>57</v>
      </c>
      <c r="O80" s="152" t="str">
        <f t="shared" si="2"/>
        <v xml:space="preserve">Terlaksananya Audit Mutu Pelayanan </v>
      </c>
      <c r="P80" s="153" t="str">
        <f t="shared" si="2"/>
        <v>1 Laporan Audit Pelayanan</v>
      </c>
      <c r="Q80" s="113">
        <v>50000000</v>
      </c>
      <c r="R80" s="366"/>
    </row>
    <row r="81" spans="1:20" ht="48.75" customHeight="1" thickBot="1" x14ac:dyDescent="0.25">
      <c r="A81" s="172"/>
      <c r="B81" s="390"/>
      <c r="C81" s="327"/>
      <c r="D81" s="380"/>
      <c r="E81" s="327"/>
      <c r="F81" s="347" t="s">
        <v>411</v>
      </c>
      <c r="G81" s="348" t="s">
        <v>121</v>
      </c>
      <c r="H81" s="173" t="s">
        <v>405</v>
      </c>
      <c r="I81" s="173" t="s">
        <v>344</v>
      </c>
      <c r="J81" s="174" t="s">
        <v>294</v>
      </c>
      <c r="K81" s="122">
        <v>100000000</v>
      </c>
      <c r="L81" s="347" t="s">
        <v>411</v>
      </c>
      <c r="M81" s="348" t="s">
        <v>121</v>
      </c>
      <c r="N81" s="173" t="s">
        <v>122</v>
      </c>
      <c r="O81" s="173" t="str">
        <f t="shared" si="2"/>
        <v xml:space="preserve">Termediasinya pengaduan izin yang bermasalah </v>
      </c>
      <c r="P81" s="174" t="str">
        <f t="shared" si="2"/>
        <v>15 pengaduan</v>
      </c>
      <c r="Q81" s="122">
        <v>100000000</v>
      </c>
      <c r="R81" s="373"/>
    </row>
    <row r="82" spans="1:20" ht="13.5" thickBot="1" x14ac:dyDescent="0.25">
      <c r="A82" s="175"/>
      <c r="B82" s="391"/>
      <c r="C82" s="328"/>
      <c r="D82" s="381"/>
      <c r="E82" s="328"/>
      <c r="F82" s="773" t="s">
        <v>2</v>
      </c>
      <c r="G82" s="773"/>
      <c r="H82" s="773"/>
      <c r="I82" s="773"/>
      <c r="J82" s="773"/>
      <c r="K82" s="123">
        <f>SUM(K15)</f>
        <v>9997000000</v>
      </c>
      <c r="L82" s="376"/>
      <c r="M82" s="378"/>
      <c r="N82" s="562"/>
      <c r="O82" s="349"/>
      <c r="P82" s="176"/>
      <c r="Q82" s="123">
        <f>SUM(Q15)</f>
        <v>9997000000</v>
      </c>
      <c r="R82" s="374"/>
    </row>
    <row r="83" spans="1:20" ht="10.5" customHeight="1" thickTop="1" x14ac:dyDescent="0.2"/>
    <row r="84" spans="1:20" ht="12" customHeight="1" x14ac:dyDescent="0.2">
      <c r="I84" s="754"/>
      <c r="J84" s="754"/>
      <c r="K84" s="754"/>
      <c r="M84" s="755" t="s">
        <v>130</v>
      </c>
      <c r="N84" s="755"/>
      <c r="O84" s="755"/>
      <c r="P84" s="755"/>
      <c r="Q84" s="755"/>
      <c r="R84" s="755"/>
      <c r="S84" s="177"/>
      <c r="T84" s="178"/>
    </row>
    <row r="85" spans="1:20" ht="12" customHeight="1" x14ac:dyDescent="0.2">
      <c r="I85" s="754"/>
      <c r="J85" s="754"/>
      <c r="K85" s="754"/>
      <c r="M85" s="755" t="s">
        <v>131</v>
      </c>
      <c r="N85" s="755"/>
      <c r="O85" s="755"/>
      <c r="P85" s="755"/>
      <c r="Q85" s="755"/>
      <c r="R85" s="755"/>
      <c r="S85" s="177"/>
      <c r="T85" s="178"/>
    </row>
    <row r="86" spans="1:20" ht="12" customHeight="1" x14ac:dyDescent="0.2">
      <c r="I86" s="754"/>
      <c r="J86" s="754"/>
      <c r="K86" s="754"/>
      <c r="M86" s="127"/>
      <c r="N86" s="563"/>
      <c r="O86" s="127"/>
      <c r="P86" s="127"/>
      <c r="Q86" s="127"/>
      <c r="R86" s="127"/>
      <c r="S86" s="179"/>
      <c r="T86" s="179"/>
    </row>
    <row r="87" spans="1:20" ht="12" customHeight="1" x14ac:dyDescent="0.2">
      <c r="I87" s="117"/>
      <c r="J87" s="117"/>
      <c r="K87" s="117"/>
      <c r="M87" s="127"/>
      <c r="N87" s="563"/>
      <c r="O87" s="127"/>
      <c r="P87" s="127"/>
      <c r="Q87" s="127"/>
      <c r="R87" s="127"/>
      <c r="S87" s="179"/>
      <c r="T87" s="179"/>
    </row>
    <row r="88" spans="1:20" ht="12" customHeight="1" x14ac:dyDescent="0.2">
      <c r="I88" s="754"/>
      <c r="J88" s="754"/>
      <c r="K88" s="754"/>
      <c r="M88" s="127"/>
      <c r="N88" s="563"/>
      <c r="O88" s="127"/>
      <c r="P88" s="127"/>
      <c r="Q88" s="127"/>
      <c r="R88" s="127"/>
      <c r="S88" s="179"/>
      <c r="T88" s="179"/>
    </row>
    <row r="89" spans="1:20" ht="12" customHeight="1" x14ac:dyDescent="0.2">
      <c r="I89" s="754"/>
      <c r="J89" s="754"/>
      <c r="K89" s="754"/>
      <c r="M89" s="127"/>
      <c r="N89" s="563"/>
      <c r="O89" s="127"/>
      <c r="P89" s="127"/>
      <c r="Q89" s="127"/>
      <c r="R89" s="127"/>
      <c r="S89" s="179"/>
      <c r="T89" s="179"/>
    </row>
    <row r="90" spans="1:20" ht="12" customHeight="1" x14ac:dyDescent="0.2">
      <c r="I90" s="786"/>
      <c r="J90" s="786"/>
      <c r="K90" s="786"/>
      <c r="M90" s="771" t="s">
        <v>143</v>
      </c>
      <c r="N90" s="771"/>
      <c r="O90" s="771"/>
      <c r="P90" s="771"/>
      <c r="Q90" s="771"/>
      <c r="R90" s="771"/>
      <c r="S90" s="180"/>
      <c r="T90" s="181"/>
    </row>
    <row r="91" spans="1:20" ht="12" customHeight="1" x14ac:dyDescent="0.2">
      <c r="I91" s="754"/>
      <c r="J91" s="754"/>
      <c r="K91" s="754"/>
      <c r="M91" s="755" t="s">
        <v>129</v>
      </c>
      <c r="N91" s="755"/>
      <c r="O91" s="755"/>
      <c r="P91" s="755"/>
      <c r="Q91" s="755"/>
      <c r="R91" s="755"/>
      <c r="S91" s="177"/>
      <c r="T91" s="178"/>
    </row>
    <row r="92" spans="1:20" ht="12" customHeight="1" x14ac:dyDescent="0.2">
      <c r="I92" s="754"/>
      <c r="J92" s="754"/>
      <c r="K92" s="754"/>
      <c r="M92" s="755" t="s">
        <v>3</v>
      </c>
      <c r="N92" s="755"/>
      <c r="O92" s="755"/>
      <c r="P92" s="755"/>
      <c r="Q92" s="755"/>
      <c r="R92" s="755"/>
      <c r="S92" s="177"/>
      <c r="T92" s="178"/>
    </row>
    <row r="93" spans="1:20" x14ac:dyDescent="0.2">
      <c r="M93" s="126"/>
      <c r="N93" s="564"/>
      <c r="O93" s="126"/>
      <c r="P93" s="182"/>
      <c r="Q93" s="126"/>
      <c r="R93" s="126"/>
    </row>
  </sheetData>
  <mergeCells count="33">
    <mergeCell ref="I91:K91"/>
    <mergeCell ref="A7:R7"/>
    <mergeCell ref="A5:R5"/>
    <mergeCell ref="A6:R6"/>
    <mergeCell ref="I84:K84"/>
    <mergeCell ref="I85:K85"/>
    <mergeCell ref="I86:K86"/>
    <mergeCell ref="I89:K89"/>
    <mergeCell ref="I90:K90"/>
    <mergeCell ref="F1:R1"/>
    <mergeCell ref="F82:J82"/>
    <mergeCell ref="R9:R10"/>
    <mergeCell ref="F13:H13"/>
    <mergeCell ref="M13:N13"/>
    <mergeCell ref="L9:Q9"/>
    <mergeCell ref="L10:M10"/>
    <mergeCell ref="L11:M11"/>
    <mergeCell ref="I92:K92"/>
    <mergeCell ref="M92:R92"/>
    <mergeCell ref="A9:A10"/>
    <mergeCell ref="I88:K88"/>
    <mergeCell ref="D9:E10"/>
    <mergeCell ref="D11:E11"/>
    <mergeCell ref="D13:E13"/>
    <mergeCell ref="F9:K9"/>
    <mergeCell ref="F10:G10"/>
    <mergeCell ref="F11:G11"/>
    <mergeCell ref="B9:C10"/>
    <mergeCell ref="B11:C11"/>
    <mergeCell ref="M84:R84"/>
    <mergeCell ref="M85:R85"/>
    <mergeCell ref="M90:R90"/>
    <mergeCell ref="M91:R91"/>
  </mergeCells>
  <pageMargins left="0.27559055118110237" right="0" top="0.59055118110236227" bottom="0.39370078740157483" header="0.31496062992125984" footer="0.31496062992125984"/>
  <pageSetup paperSize="9" scale="55" orientation="landscape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PBrush" shapeId="17410" r:id="rId4">
          <objectPr defaultSize="0" autoPict="0" r:id="rId5">
            <anchor moveWithCells="1" sizeWithCells="1">
              <from>
                <xdr:col>8</xdr:col>
                <xdr:colOff>1676400</xdr:colOff>
                <xdr:row>0</xdr:row>
                <xdr:rowOff>47625</xdr:rowOff>
              </from>
              <to>
                <xdr:col>9</xdr:col>
                <xdr:colOff>581025</xdr:colOff>
                <xdr:row>4</xdr:row>
                <xdr:rowOff>9525</xdr:rowOff>
              </to>
            </anchor>
          </objectPr>
        </oleObject>
      </mc:Choice>
      <mc:Fallback>
        <oleObject progId="PBrush" shapeId="17410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X93"/>
  <sheetViews>
    <sheetView tabSelected="1" topLeftCell="E64" zoomScale="90" zoomScaleNormal="90" workbookViewId="0">
      <selection activeCell="R70" sqref="R70"/>
    </sheetView>
  </sheetViews>
  <sheetFormatPr defaultRowHeight="12.75" x14ac:dyDescent="0.2"/>
  <cols>
    <col min="1" max="1" width="20.7109375" style="398" customWidth="1"/>
    <col min="2" max="2" width="2.7109375" style="530" customWidth="1"/>
    <col min="3" max="3" width="20.7109375" style="398" customWidth="1"/>
    <col min="4" max="4" width="2.7109375" style="530" customWidth="1"/>
    <col min="5" max="5" width="20.7109375" style="398" customWidth="1"/>
    <col min="6" max="8" width="2.7109375" style="311" customWidth="1"/>
    <col min="9" max="9" width="3.7109375" style="311" customWidth="1"/>
    <col min="10" max="10" width="4.7109375" style="311" customWidth="1"/>
    <col min="11" max="11" width="40.28515625" style="398" customWidth="1"/>
    <col min="12" max="12" width="35.7109375" style="398" customWidth="1"/>
    <col min="13" max="13" width="14.140625" style="574" customWidth="1"/>
    <col min="14" max="14" width="13.7109375" style="532" customWidth="1"/>
    <col min="15" max="15" width="14.140625" style="531" customWidth="1"/>
    <col min="16" max="16" width="8" style="398" customWidth="1"/>
    <col min="17" max="17" width="9" style="530" customWidth="1"/>
    <col min="18" max="18" width="13.7109375" style="398" customWidth="1"/>
    <col min="19" max="19" width="14.140625" style="531" customWidth="1"/>
    <col min="20" max="20" width="2.5703125" style="398" customWidth="1"/>
    <col min="21" max="21" width="2" style="399" customWidth="1"/>
    <col min="22" max="23" width="14.7109375" style="400" customWidth="1"/>
    <col min="24" max="24" width="14.7109375" style="398" customWidth="1"/>
    <col min="25" max="16384" width="9.140625" style="398"/>
  </cols>
  <sheetData>
    <row r="5" spans="1:24" x14ac:dyDescent="0.2">
      <c r="A5" s="785" t="s">
        <v>383</v>
      </c>
      <c r="B5" s="785"/>
      <c r="C5" s="785"/>
      <c r="D5" s="785"/>
      <c r="E5" s="785"/>
      <c r="F5" s="785"/>
      <c r="G5" s="785"/>
      <c r="H5" s="785"/>
      <c r="I5" s="785"/>
      <c r="J5" s="785"/>
      <c r="K5" s="785"/>
      <c r="L5" s="785"/>
      <c r="M5" s="785"/>
      <c r="N5" s="785"/>
      <c r="O5" s="785"/>
      <c r="P5" s="785"/>
      <c r="Q5" s="785"/>
      <c r="R5" s="785"/>
      <c r="S5" s="785"/>
    </row>
    <row r="6" spans="1:24" x14ac:dyDescent="0.2">
      <c r="A6" s="785" t="s">
        <v>385</v>
      </c>
      <c r="B6" s="785"/>
      <c r="C6" s="785"/>
      <c r="D6" s="785"/>
      <c r="E6" s="785"/>
      <c r="F6" s="785"/>
      <c r="G6" s="785"/>
      <c r="H6" s="785"/>
      <c r="I6" s="785"/>
      <c r="J6" s="785"/>
      <c r="K6" s="785"/>
      <c r="L6" s="785"/>
      <c r="M6" s="785"/>
      <c r="N6" s="785"/>
      <c r="O6" s="785"/>
      <c r="P6" s="785"/>
      <c r="Q6" s="785"/>
      <c r="R6" s="785"/>
      <c r="S6" s="785"/>
    </row>
    <row r="7" spans="1:24" x14ac:dyDescent="0.2">
      <c r="A7" s="809" t="s">
        <v>384</v>
      </c>
      <c r="B7" s="809"/>
      <c r="C7" s="809"/>
      <c r="D7" s="809"/>
      <c r="E7" s="809"/>
      <c r="F7" s="809"/>
      <c r="G7" s="809"/>
      <c r="H7" s="809"/>
      <c r="I7" s="809"/>
      <c r="J7" s="809"/>
      <c r="K7" s="809"/>
      <c r="L7" s="809"/>
      <c r="M7" s="809"/>
      <c r="N7" s="809"/>
      <c r="O7" s="809"/>
      <c r="P7" s="809"/>
      <c r="Q7" s="809"/>
      <c r="R7" s="809"/>
      <c r="S7" s="809"/>
    </row>
    <row r="8" spans="1:24" ht="9.9499999999999993" customHeight="1" thickBot="1" x14ac:dyDescent="0.25">
      <c r="A8" s="809" t="s">
        <v>124</v>
      </c>
      <c r="B8" s="809"/>
      <c r="C8" s="809"/>
      <c r="D8" s="809"/>
      <c r="E8" s="809"/>
      <c r="F8" s="809"/>
      <c r="G8" s="809"/>
      <c r="H8" s="809"/>
      <c r="I8" s="809"/>
      <c r="J8" s="809"/>
      <c r="K8" s="809"/>
      <c r="L8" s="809"/>
      <c r="M8" s="809"/>
      <c r="N8" s="809"/>
      <c r="O8" s="809"/>
      <c r="P8" s="809"/>
      <c r="Q8" s="809"/>
      <c r="R8" s="809"/>
      <c r="S8" s="809"/>
    </row>
    <row r="9" spans="1:24" s="311" customFormat="1" ht="30.75" customHeight="1" thickTop="1" thickBot="1" x14ac:dyDescent="0.25">
      <c r="A9" s="810" t="s">
        <v>311</v>
      </c>
      <c r="B9" s="802" t="s">
        <v>312</v>
      </c>
      <c r="C9" s="803"/>
      <c r="D9" s="802" t="s">
        <v>339</v>
      </c>
      <c r="E9" s="803"/>
      <c r="F9" s="812" t="s">
        <v>42</v>
      </c>
      <c r="G9" s="812"/>
      <c r="H9" s="812"/>
      <c r="I9" s="812"/>
      <c r="J9" s="812"/>
      <c r="K9" s="800" t="s">
        <v>7</v>
      </c>
      <c r="L9" s="800" t="s">
        <v>10</v>
      </c>
      <c r="M9" s="814" t="s">
        <v>358</v>
      </c>
      <c r="N9" s="814"/>
      <c r="O9" s="814"/>
      <c r="P9" s="814"/>
      <c r="Q9" s="815" t="s">
        <v>48</v>
      </c>
      <c r="R9" s="817" t="s">
        <v>389</v>
      </c>
      <c r="S9" s="818"/>
      <c r="U9" s="312"/>
      <c r="V9" s="313"/>
      <c r="W9" s="313"/>
    </row>
    <row r="10" spans="1:24" s="311" customFormat="1" ht="45" customHeight="1" thickBot="1" x14ac:dyDescent="0.25">
      <c r="A10" s="811"/>
      <c r="B10" s="804"/>
      <c r="C10" s="805"/>
      <c r="D10" s="804"/>
      <c r="E10" s="805"/>
      <c r="F10" s="813"/>
      <c r="G10" s="813"/>
      <c r="H10" s="813"/>
      <c r="I10" s="813"/>
      <c r="J10" s="813"/>
      <c r="K10" s="801"/>
      <c r="L10" s="801"/>
      <c r="M10" s="566" t="s">
        <v>44</v>
      </c>
      <c r="N10" s="308" t="s">
        <v>45</v>
      </c>
      <c r="O10" s="309" t="s">
        <v>46</v>
      </c>
      <c r="P10" s="600" t="s">
        <v>47</v>
      </c>
      <c r="Q10" s="816"/>
      <c r="R10" s="600" t="s">
        <v>45</v>
      </c>
      <c r="S10" s="310" t="s">
        <v>49</v>
      </c>
      <c r="U10" s="312"/>
      <c r="V10" s="313"/>
      <c r="W10" s="313"/>
    </row>
    <row r="11" spans="1:24" s="404" customFormat="1" ht="15" customHeight="1" thickBot="1" x14ac:dyDescent="0.3">
      <c r="A11" s="401">
        <v>1</v>
      </c>
      <c r="B11" s="806">
        <v>2</v>
      </c>
      <c r="C11" s="807"/>
      <c r="D11" s="806">
        <v>3</v>
      </c>
      <c r="E11" s="807"/>
      <c r="F11" s="808">
        <v>4</v>
      </c>
      <c r="G11" s="808"/>
      <c r="H11" s="808"/>
      <c r="I11" s="808"/>
      <c r="J11" s="808"/>
      <c r="K11" s="598">
        <v>5</v>
      </c>
      <c r="L11" s="541">
        <v>6</v>
      </c>
      <c r="M11" s="567">
        <v>7</v>
      </c>
      <c r="N11" s="402">
        <v>8</v>
      </c>
      <c r="O11" s="402">
        <v>9</v>
      </c>
      <c r="P11" s="599">
        <v>10</v>
      </c>
      <c r="Q11" s="599">
        <v>11</v>
      </c>
      <c r="R11" s="599">
        <v>12</v>
      </c>
      <c r="S11" s="403">
        <v>13</v>
      </c>
      <c r="U11" s="405"/>
      <c r="V11" s="406"/>
      <c r="W11" s="406"/>
    </row>
    <row r="12" spans="1:24" s="419" customFormat="1" ht="9.9499999999999993" customHeight="1" x14ac:dyDescent="0.25">
      <c r="A12" s="407"/>
      <c r="B12" s="408"/>
      <c r="C12" s="409"/>
      <c r="D12" s="408"/>
      <c r="E12" s="409"/>
      <c r="F12" s="410"/>
      <c r="G12" s="411"/>
      <c r="H12" s="412"/>
      <c r="I12" s="412"/>
      <c r="J12" s="413"/>
      <c r="K12" s="409"/>
      <c r="L12" s="538"/>
      <c r="M12" s="568"/>
      <c r="N12" s="416"/>
      <c r="O12" s="417"/>
      <c r="P12" s="415"/>
      <c r="Q12" s="414"/>
      <c r="R12" s="415"/>
      <c r="S12" s="418"/>
      <c r="U12" s="420"/>
      <c r="V12" s="421" t="s">
        <v>124</v>
      </c>
      <c r="W12" s="421"/>
    </row>
    <row r="13" spans="1:24" s="450" customFormat="1" ht="15" customHeight="1" x14ac:dyDescent="0.25">
      <c r="A13" s="787" t="s">
        <v>367</v>
      </c>
      <c r="B13" s="788"/>
      <c r="C13" s="789"/>
      <c r="D13" s="422"/>
      <c r="E13" s="423"/>
      <c r="F13" s="424" t="s">
        <v>124</v>
      </c>
      <c r="G13" s="425" t="s">
        <v>124</v>
      </c>
      <c r="H13" s="425" t="s">
        <v>124</v>
      </c>
      <c r="I13" s="426"/>
      <c r="J13" s="427"/>
      <c r="K13" s="423"/>
      <c r="L13" s="591"/>
      <c r="M13" s="592"/>
      <c r="N13" s="593"/>
      <c r="O13" s="594">
        <f>SUM(O16+O28+O37+O40+O43+O54+O74)</f>
        <v>9997000000</v>
      </c>
      <c r="P13" s="595"/>
      <c r="Q13" s="595"/>
      <c r="R13" s="595"/>
      <c r="S13" s="629">
        <f>SUM(S16+S28+S37+S40+S43+S54+S74)</f>
        <v>9997000000</v>
      </c>
      <c r="U13" s="790" t="s">
        <v>124</v>
      </c>
      <c r="V13" s="790"/>
      <c r="W13" s="565"/>
    </row>
    <row r="14" spans="1:24" s="419" customFormat="1" ht="9.9499999999999993" customHeight="1" x14ac:dyDescent="0.25">
      <c r="A14" s="428"/>
      <c r="B14" s="429"/>
      <c r="C14" s="430"/>
      <c r="D14" s="431"/>
      <c r="E14" s="432"/>
      <c r="F14" s="433"/>
      <c r="G14" s="434"/>
      <c r="H14" s="434"/>
      <c r="I14" s="434"/>
      <c r="J14" s="435"/>
      <c r="K14" s="430"/>
      <c r="L14" s="539"/>
      <c r="M14" s="569"/>
      <c r="N14" s="437"/>
      <c r="O14" s="438"/>
      <c r="P14" s="436"/>
      <c r="Q14" s="436"/>
      <c r="R14" s="436"/>
      <c r="S14" s="439"/>
      <c r="U14" s="790"/>
      <c r="V14" s="790"/>
      <c r="W14" s="421"/>
    </row>
    <row r="15" spans="1:24" s="450" customFormat="1" ht="30" customHeight="1" x14ac:dyDescent="0.25">
      <c r="A15" s="554" t="s">
        <v>314</v>
      </c>
      <c r="B15" s="440"/>
      <c r="C15" s="553" t="s">
        <v>315</v>
      </c>
      <c r="D15" s="441" t="s">
        <v>398</v>
      </c>
      <c r="E15" s="442" t="s">
        <v>387</v>
      </c>
      <c r="F15" s="443"/>
      <c r="G15" s="444"/>
      <c r="H15" s="444"/>
      <c r="I15" s="444"/>
      <c r="J15" s="445"/>
      <c r="K15" s="499"/>
      <c r="L15" s="499" t="s">
        <v>124</v>
      </c>
      <c r="M15" s="570" t="s">
        <v>124</v>
      </c>
      <c r="N15" s="534" t="s">
        <v>324</v>
      </c>
      <c r="O15" s="446" t="s">
        <v>124</v>
      </c>
      <c r="P15" s="447"/>
      <c r="Q15" s="447"/>
      <c r="R15" s="448" t="s">
        <v>324</v>
      </c>
      <c r="S15" s="449" t="s">
        <v>124</v>
      </c>
      <c r="U15" s="791">
        <f>SUM(V16:V17)</f>
        <v>940000000</v>
      </c>
      <c r="V15" s="791"/>
      <c r="W15" s="421">
        <v>2390961275</v>
      </c>
      <c r="X15" s="451"/>
    </row>
    <row r="16" spans="1:24" s="453" customFormat="1" ht="24" customHeight="1" x14ac:dyDescent="0.25">
      <c r="A16" s="555"/>
      <c r="B16" s="551"/>
      <c r="C16" s="556"/>
      <c r="D16" s="551" t="s">
        <v>124</v>
      </c>
      <c r="E16" s="552" t="s">
        <v>124</v>
      </c>
      <c r="F16" s="443" t="s">
        <v>133</v>
      </c>
      <c r="G16" s="444" t="s">
        <v>50</v>
      </c>
      <c r="H16" s="444">
        <v>12</v>
      </c>
      <c r="I16" s="444" t="s">
        <v>134</v>
      </c>
      <c r="J16" s="445"/>
      <c r="K16" s="322" t="s">
        <v>12</v>
      </c>
      <c r="L16" s="322" t="s">
        <v>255</v>
      </c>
      <c r="M16" s="571" t="s">
        <v>124</v>
      </c>
      <c r="N16" s="157">
        <v>1</v>
      </c>
      <c r="O16" s="120">
        <f>SUM(O17:O26)</f>
        <v>2000000000</v>
      </c>
      <c r="P16" s="452"/>
      <c r="Q16" s="452"/>
      <c r="R16" s="157">
        <v>1</v>
      </c>
      <c r="S16" s="543">
        <f>SUM(S17:S26)</f>
        <v>2000000000</v>
      </c>
      <c r="U16" s="454"/>
      <c r="V16" s="455">
        <f>SUM(O15)</f>
        <v>0</v>
      </c>
      <c r="W16" s="456"/>
    </row>
    <row r="17" spans="1:23" s="453" customFormat="1" ht="15" customHeight="1" x14ac:dyDescent="0.25">
      <c r="A17" s="457"/>
      <c r="B17" s="458"/>
      <c r="C17" s="459"/>
      <c r="D17" s="460"/>
      <c r="E17" s="461" t="s">
        <v>124</v>
      </c>
      <c r="F17" s="462" t="s">
        <v>133</v>
      </c>
      <c r="G17" s="463" t="s">
        <v>50</v>
      </c>
      <c r="H17" s="463">
        <v>12</v>
      </c>
      <c r="I17" s="463" t="s">
        <v>134</v>
      </c>
      <c r="J17" s="464" t="s">
        <v>134</v>
      </c>
      <c r="K17" s="342" t="s">
        <v>13</v>
      </c>
      <c r="L17" s="342" t="s">
        <v>256</v>
      </c>
      <c r="M17" s="152" t="s">
        <v>132</v>
      </c>
      <c r="N17" s="153" t="s">
        <v>64</v>
      </c>
      <c r="O17" s="124">
        <v>40000000</v>
      </c>
      <c r="P17" s="465" t="s">
        <v>390</v>
      </c>
      <c r="Q17" s="466"/>
      <c r="R17" s="153" t="s">
        <v>64</v>
      </c>
      <c r="S17" s="544">
        <v>40000000</v>
      </c>
      <c r="U17" s="454"/>
      <c r="V17" s="455">
        <f>SUM(O43)</f>
        <v>940000000</v>
      </c>
      <c r="W17" s="456"/>
    </row>
    <row r="18" spans="1:23" s="453" customFormat="1" ht="27" customHeight="1" x14ac:dyDescent="0.25">
      <c r="A18" s="457"/>
      <c r="B18" s="458"/>
      <c r="C18" s="459"/>
      <c r="D18" s="458"/>
      <c r="E18" s="467" t="s">
        <v>124</v>
      </c>
      <c r="F18" s="462" t="s">
        <v>133</v>
      </c>
      <c r="G18" s="463" t="s">
        <v>50</v>
      </c>
      <c r="H18" s="463">
        <v>12</v>
      </c>
      <c r="I18" s="463" t="s">
        <v>134</v>
      </c>
      <c r="J18" s="464" t="s">
        <v>135</v>
      </c>
      <c r="K18" s="342" t="s">
        <v>4</v>
      </c>
      <c r="L18" s="342" t="s">
        <v>68</v>
      </c>
      <c r="M18" s="152" t="s">
        <v>132</v>
      </c>
      <c r="N18" s="153" t="s">
        <v>64</v>
      </c>
      <c r="O18" s="124">
        <v>250000000</v>
      </c>
      <c r="P18" s="465" t="s">
        <v>390</v>
      </c>
      <c r="Q18" s="466"/>
      <c r="R18" s="153" t="s">
        <v>64</v>
      </c>
      <c r="S18" s="544">
        <v>250000000</v>
      </c>
      <c r="U18" s="454"/>
      <c r="V18" s="455"/>
      <c r="W18" s="456"/>
    </row>
    <row r="19" spans="1:23" s="453" customFormat="1" ht="90.75" customHeight="1" x14ac:dyDescent="0.25">
      <c r="A19" s="457"/>
      <c r="B19" s="458"/>
      <c r="C19" s="459"/>
      <c r="D19" s="458"/>
      <c r="E19" s="459"/>
      <c r="F19" s="462" t="s">
        <v>133</v>
      </c>
      <c r="G19" s="463" t="s">
        <v>50</v>
      </c>
      <c r="H19" s="463">
        <v>12</v>
      </c>
      <c r="I19" s="463" t="s">
        <v>134</v>
      </c>
      <c r="J19" s="464" t="s">
        <v>136</v>
      </c>
      <c r="K19" s="342" t="s">
        <v>257</v>
      </c>
      <c r="L19" s="342" t="s">
        <v>258</v>
      </c>
      <c r="M19" s="152" t="s">
        <v>132</v>
      </c>
      <c r="N19" s="153" t="s">
        <v>416</v>
      </c>
      <c r="O19" s="124">
        <v>750000000</v>
      </c>
      <c r="P19" s="465" t="s">
        <v>390</v>
      </c>
      <c r="Q19" s="466"/>
      <c r="R19" s="153" t="s">
        <v>416</v>
      </c>
      <c r="S19" s="544">
        <v>750000000</v>
      </c>
      <c r="U19" s="454"/>
      <c r="V19" s="455"/>
      <c r="W19" s="456"/>
    </row>
    <row r="20" spans="1:23" s="453" customFormat="1" ht="15" customHeight="1" x14ac:dyDescent="0.25">
      <c r="A20" s="457"/>
      <c r="B20" s="458"/>
      <c r="C20" s="459"/>
      <c r="D20" s="458"/>
      <c r="E20" s="459"/>
      <c r="F20" s="462" t="s">
        <v>133</v>
      </c>
      <c r="G20" s="463" t="s">
        <v>50</v>
      </c>
      <c r="H20" s="463">
        <v>12</v>
      </c>
      <c r="I20" s="463" t="s">
        <v>134</v>
      </c>
      <c r="J20" s="464" t="s">
        <v>297</v>
      </c>
      <c r="K20" s="342" t="s">
        <v>14</v>
      </c>
      <c r="L20" s="342" t="s">
        <v>259</v>
      </c>
      <c r="M20" s="152" t="s">
        <v>132</v>
      </c>
      <c r="N20" s="153" t="s">
        <v>64</v>
      </c>
      <c r="O20" s="125">
        <v>50000000</v>
      </c>
      <c r="P20" s="465" t="s">
        <v>390</v>
      </c>
      <c r="Q20" s="466"/>
      <c r="R20" s="153" t="s">
        <v>64</v>
      </c>
      <c r="S20" s="545">
        <v>50000000</v>
      </c>
      <c r="U20" s="454"/>
      <c r="V20" s="455"/>
      <c r="W20" s="456"/>
    </row>
    <row r="21" spans="1:23" s="453" customFormat="1" ht="27" customHeight="1" x14ac:dyDescent="0.25">
      <c r="A21" s="457"/>
      <c r="B21" s="458"/>
      <c r="C21" s="459"/>
      <c r="D21" s="458"/>
      <c r="E21" s="459"/>
      <c r="F21" s="462" t="s">
        <v>133</v>
      </c>
      <c r="G21" s="463" t="s">
        <v>50</v>
      </c>
      <c r="H21" s="463">
        <v>12</v>
      </c>
      <c r="I21" s="463" t="s">
        <v>134</v>
      </c>
      <c r="J21" s="464" t="s">
        <v>298</v>
      </c>
      <c r="K21" s="342" t="s">
        <v>15</v>
      </c>
      <c r="L21" s="342" t="s">
        <v>260</v>
      </c>
      <c r="M21" s="152" t="s">
        <v>132</v>
      </c>
      <c r="N21" s="153" t="s">
        <v>64</v>
      </c>
      <c r="O21" s="124">
        <v>55000000</v>
      </c>
      <c r="P21" s="465" t="s">
        <v>390</v>
      </c>
      <c r="Q21" s="466"/>
      <c r="R21" s="153" t="s">
        <v>64</v>
      </c>
      <c r="S21" s="544">
        <v>55000000</v>
      </c>
      <c r="U21" s="454"/>
      <c r="V21" s="455"/>
      <c r="W21" s="456"/>
    </row>
    <row r="22" spans="1:23" s="453" customFormat="1" ht="27" customHeight="1" x14ac:dyDescent="0.25">
      <c r="A22" s="457"/>
      <c r="B22" s="458"/>
      <c r="C22" s="459"/>
      <c r="D22" s="458"/>
      <c r="E22" s="459"/>
      <c r="F22" s="462" t="s">
        <v>133</v>
      </c>
      <c r="G22" s="463" t="s">
        <v>50</v>
      </c>
      <c r="H22" s="463">
        <v>12</v>
      </c>
      <c r="I22" s="463" t="s">
        <v>134</v>
      </c>
      <c r="J22" s="464" t="s">
        <v>299</v>
      </c>
      <c r="K22" s="342" t="s">
        <v>5</v>
      </c>
      <c r="L22" s="342" t="s">
        <v>69</v>
      </c>
      <c r="M22" s="152" t="s">
        <v>132</v>
      </c>
      <c r="N22" s="153" t="s">
        <v>64</v>
      </c>
      <c r="O22" s="124">
        <v>260000000</v>
      </c>
      <c r="P22" s="465" t="s">
        <v>390</v>
      </c>
      <c r="Q22" s="466"/>
      <c r="R22" s="153" t="s">
        <v>64</v>
      </c>
      <c r="S22" s="544">
        <v>260000000</v>
      </c>
      <c r="U22" s="454"/>
      <c r="V22" s="455"/>
      <c r="W22" s="456"/>
    </row>
    <row r="23" spans="1:23" s="453" customFormat="1" ht="27.75" customHeight="1" x14ac:dyDescent="0.25">
      <c r="A23" s="457"/>
      <c r="B23" s="458"/>
      <c r="C23" s="459"/>
      <c r="D23" s="458"/>
      <c r="E23" s="459"/>
      <c r="F23" s="462" t="s">
        <v>133</v>
      </c>
      <c r="G23" s="463" t="s">
        <v>50</v>
      </c>
      <c r="H23" s="463">
        <v>12</v>
      </c>
      <c r="I23" s="463" t="s">
        <v>134</v>
      </c>
      <c r="J23" s="464" t="s">
        <v>303</v>
      </c>
      <c r="K23" s="342" t="s">
        <v>16</v>
      </c>
      <c r="L23" s="342" t="s">
        <v>70</v>
      </c>
      <c r="M23" s="152" t="s">
        <v>132</v>
      </c>
      <c r="N23" s="153" t="s">
        <v>417</v>
      </c>
      <c r="O23" s="124">
        <v>25000000</v>
      </c>
      <c r="P23" s="465" t="s">
        <v>390</v>
      </c>
      <c r="Q23" s="466"/>
      <c r="R23" s="153" t="s">
        <v>417</v>
      </c>
      <c r="S23" s="544">
        <v>25000000</v>
      </c>
      <c r="U23" s="454"/>
      <c r="V23" s="455"/>
      <c r="W23" s="456"/>
    </row>
    <row r="24" spans="1:23" s="453" customFormat="1" ht="38.25" customHeight="1" x14ac:dyDescent="0.25">
      <c r="A24" s="457"/>
      <c r="B24" s="458"/>
      <c r="C24" s="459"/>
      <c r="D24" s="458"/>
      <c r="E24" s="459"/>
      <c r="F24" s="462" t="s">
        <v>133</v>
      </c>
      <c r="G24" s="463" t="s">
        <v>50</v>
      </c>
      <c r="H24" s="463">
        <v>12</v>
      </c>
      <c r="I24" s="463" t="s">
        <v>134</v>
      </c>
      <c r="J24" s="464" t="s">
        <v>304</v>
      </c>
      <c r="K24" s="342" t="s">
        <v>18</v>
      </c>
      <c r="L24" s="342" t="s">
        <v>262</v>
      </c>
      <c r="M24" s="152" t="s">
        <v>57</v>
      </c>
      <c r="N24" s="153" t="s">
        <v>350</v>
      </c>
      <c r="O24" s="124">
        <v>500000000</v>
      </c>
      <c r="P24" s="465" t="s">
        <v>390</v>
      </c>
      <c r="Q24" s="466"/>
      <c r="R24" s="153" t="s">
        <v>350</v>
      </c>
      <c r="S24" s="544">
        <v>500000000</v>
      </c>
      <c r="U24" s="454"/>
      <c r="V24" s="455"/>
      <c r="W24" s="456"/>
    </row>
    <row r="25" spans="1:23" s="453" customFormat="1" ht="27" customHeight="1" x14ac:dyDescent="0.25">
      <c r="A25" s="457"/>
      <c r="B25" s="458"/>
      <c r="C25" s="459"/>
      <c r="D25" s="458"/>
      <c r="E25" s="459"/>
      <c r="F25" s="462" t="s">
        <v>133</v>
      </c>
      <c r="G25" s="463" t="s">
        <v>50</v>
      </c>
      <c r="H25" s="463">
        <v>12</v>
      </c>
      <c r="I25" s="463" t="s">
        <v>134</v>
      </c>
      <c r="J25" s="464" t="s">
        <v>307</v>
      </c>
      <c r="K25" s="344" t="s">
        <v>19</v>
      </c>
      <c r="L25" s="344" t="s">
        <v>352</v>
      </c>
      <c r="M25" s="152" t="s">
        <v>132</v>
      </c>
      <c r="N25" s="153" t="s">
        <v>419</v>
      </c>
      <c r="O25" s="124">
        <v>20000000</v>
      </c>
      <c r="P25" s="465" t="s">
        <v>390</v>
      </c>
      <c r="Q25" s="466"/>
      <c r="R25" s="153" t="s">
        <v>419</v>
      </c>
      <c r="S25" s="544">
        <v>20000000</v>
      </c>
      <c r="U25" s="454"/>
      <c r="V25" s="455"/>
      <c r="W25" s="456"/>
    </row>
    <row r="26" spans="1:23" s="453" customFormat="1" ht="38.25" customHeight="1" x14ac:dyDescent="0.25">
      <c r="A26" s="457"/>
      <c r="B26" s="458"/>
      <c r="C26" s="459"/>
      <c r="D26" s="458"/>
      <c r="E26" s="459"/>
      <c r="F26" s="462" t="s">
        <v>133</v>
      </c>
      <c r="G26" s="463" t="s">
        <v>50</v>
      </c>
      <c r="H26" s="463">
        <v>12</v>
      </c>
      <c r="I26" s="463" t="s">
        <v>134</v>
      </c>
      <c r="J26" s="464" t="s">
        <v>510</v>
      </c>
      <c r="K26" s="342" t="s">
        <v>17</v>
      </c>
      <c r="L26" s="342" t="s">
        <v>348</v>
      </c>
      <c r="M26" s="152" t="s">
        <v>132</v>
      </c>
      <c r="N26" s="153" t="s">
        <v>418</v>
      </c>
      <c r="O26" s="124">
        <v>50000000</v>
      </c>
      <c r="P26" s="465" t="s">
        <v>390</v>
      </c>
      <c r="Q26" s="466"/>
      <c r="R26" s="153" t="s">
        <v>418</v>
      </c>
      <c r="S26" s="544">
        <v>50000000</v>
      </c>
      <c r="U26" s="454"/>
      <c r="V26" s="455"/>
      <c r="W26" s="456"/>
    </row>
    <row r="27" spans="1:23" s="419" customFormat="1" ht="9.9499999999999993" customHeight="1" x14ac:dyDescent="0.25">
      <c r="A27" s="468"/>
      <c r="B27" s="469"/>
      <c r="C27" s="470"/>
      <c r="D27" s="469"/>
      <c r="E27" s="470"/>
      <c r="F27" s="462"/>
      <c r="G27" s="463"/>
      <c r="H27" s="463"/>
      <c r="I27" s="471"/>
      <c r="J27" s="472"/>
      <c r="K27" s="459"/>
      <c r="L27" s="511"/>
      <c r="M27" s="572"/>
      <c r="N27" s="474" t="s">
        <v>124</v>
      </c>
      <c r="O27" s="475" t="s">
        <v>124</v>
      </c>
      <c r="P27" s="465"/>
      <c r="Q27" s="465"/>
      <c r="R27" s="476" t="s">
        <v>124</v>
      </c>
      <c r="S27" s="477" t="s">
        <v>124</v>
      </c>
      <c r="U27" s="420"/>
      <c r="V27" s="421"/>
      <c r="W27" s="421"/>
    </row>
    <row r="28" spans="1:23" s="450" customFormat="1" ht="30" customHeight="1" x14ac:dyDescent="0.25">
      <c r="A28" s="478"/>
      <c r="B28" s="479"/>
      <c r="C28" s="480"/>
      <c r="D28" s="479"/>
      <c r="E28" s="480"/>
      <c r="F28" s="443">
        <v>1</v>
      </c>
      <c r="G28" s="444" t="s">
        <v>50</v>
      </c>
      <c r="H28" s="444">
        <v>12</v>
      </c>
      <c r="I28" s="444" t="s">
        <v>135</v>
      </c>
      <c r="J28" s="481" t="s">
        <v>124</v>
      </c>
      <c r="K28" s="499" t="s">
        <v>20</v>
      </c>
      <c r="L28" s="499" t="s">
        <v>60</v>
      </c>
      <c r="M28" s="570"/>
      <c r="N28" s="157">
        <v>1</v>
      </c>
      <c r="O28" s="121">
        <f>SUM(O29:O35)</f>
        <v>1148000000</v>
      </c>
      <c r="P28" s="447"/>
      <c r="Q28" s="447"/>
      <c r="R28" s="157">
        <v>1</v>
      </c>
      <c r="S28" s="546">
        <f>SUM(S29:S35)</f>
        <v>1148000000</v>
      </c>
      <c r="U28" s="790" t="s">
        <v>124</v>
      </c>
      <c r="V28" s="790"/>
      <c r="W28" s="421"/>
    </row>
    <row r="29" spans="1:23" s="485" customFormat="1" ht="30" customHeight="1" x14ac:dyDescent="0.25">
      <c r="A29" s="457"/>
      <c r="B29" s="458"/>
      <c r="C29" s="459"/>
      <c r="D29" s="458"/>
      <c r="E29" s="459"/>
      <c r="F29" s="462">
        <v>1</v>
      </c>
      <c r="G29" s="463" t="s">
        <v>50</v>
      </c>
      <c r="H29" s="463">
        <v>12</v>
      </c>
      <c r="I29" s="463" t="s">
        <v>135</v>
      </c>
      <c r="J29" s="464" t="s">
        <v>134</v>
      </c>
      <c r="K29" s="342" t="s">
        <v>325</v>
      </c>
      <c r="L29" s="152" t="s">
        <v>421</v>
      </c>
      <c r="M29" s="152" t="s">
        <v>132</v>
      </c>
      <c r="N29" s="158" t="s">
        <v>402</v>
      </c>
      <c r="O29" s="113">
        <v>190000000</v>
      </c>
      <c r="P29" s="465" t="s">
        <v>390</v>
      </c>
      <c r="Q29" s="484"/>
      <c r="R29" s="158" t="s">
        <v>402</v>
      </c>
      <c r="S29" s="547">
        <v>190000000</v>
      </c>
      <c r="U29" s="486"/>
      <c r="V29" s="456"/>
      <c r="W29" s="456"/>
    </row>
    <row r="30" spans="1:23" s="485" customFormat="1" ht="30" customHeight="1" x14ac:dyDescent="0.25">
      <c r="A30" s="457"/>
      <c r="B30" s="458"/>
      <c r="C30" s="459"/>
      <c r="D30" s="458"/>
      <c r="E30" s="459"/>
      <c r="F30" s="462">
        <v>1</v>
      </c>
      <c r="G30" s="463" t="s">
        <v>50</v>
      </c>
      <c r="H30" s="463">
        <v>12</v>
      </c>
      <c r="I30" s="463" t="s">
        <v>135</v>
      </c>
      <c r="J30" s="464" t="s">
        <v>135</v>
      </c>
      <c r="K30" s="342" t="s">
        <v>80</v>
      </c>
      <c r="L30" s="152" t="s">
        <v>422</v>
      </c>
      <c r="M30" s="152" t="s">
        <v>132</v>
      </c>
      <c r="N30" s="153" t="s">
        <v>403</v>
      </c>
      <c r="O30" s="113">
        <v>42100000</v>
      </c>
      <c r="P30" s="465" t="s">
        <v>390</v>
      </c>
      <c r="Q30" s="484"/>
      <c r="R30" s="153" t="s">
        <v>403</v>
      </c>
      <c r="S30" s="547">
        <v>42100000</v>
      </c>
      <c r="U30" s="486"/>
      <c r="V30" s="456"/>
      <c r="W30" s="456"/>
    </row>
    <row r="31" spans="1:23" s="485" customFormat="1" ht="65.25" customHeight="1" x14ac:dyDescent="0.25">
      <c r="A31" s="457"/>
      <c r="B31" s="458"/>
      <c r="C31" s="459"/>
      <c r="D31" s="458"/>
      <c r="E31" s="459"/>
      <c r="F31" s="462">
        <v>1</v>
      </c>
      <c r="G31" s="463" t="s">
        <v>50</v>
      </c>
      <c r="H31" s="463">
        <v>12</v>
      </c>
      <c r="I31" s="463" t="s">
        <v>135</v>
      </c>
      <c r="J31" s="464" t="s">
        <v>136</v>
      </c>
      <c r="K31" s="342" t="s">
        <v>81</v>
      </c>
      <c r="L31" s="152" t="s">
        <v>423</v>
      </c>
      <c r="M31" s="152" t="s">
        <v>132</v>
      </c>
      <c r="N31" s="153" t="s">
        <v>424</v>
      </c>
      <c r="O31" s="113">
        <v>242500000</v>
      </c>
      <c r="P31" s="465" t="s">
        <v>390</v>
      </c>
      <c r="Q31" s="484"/>
      <c r="R31" s="153" t="s">
        <v>424</v>
      </c>
      <c r="S31" s="547">
        <v>242500000</v>
      </c>
      <c r="U31" s="486"/>
      <c r="V31" s="456"/>
      <c r="W31" s="456"/>
    </row>
    <row r="32" spans="1:23" s="485" customFormat="1" ht="30" customHeight="1" x14ac:dyDescent="0.25">
      <c r="A32" s="457"/>
      <c r="B32" s="458"/>
      <c r="C32" s="459"/>
      <c r="D32" s="458"/>
      <c r="E32" s="459"/>
      <c r="F32" s="462">
        <v>1</v>
      </c>
      <c r="G32" s="463" t="s">
        <v>50</v>
      </c>
      <c r="H32" s="463">
        <v>12</v>
      </c>
      <c r="I32" s="463" t="s">
        <v>135</v>
      </c>
      <c r="J32" s="464" t="s">
        <v>137</v>
      </c>
      <c r="K32" s="342" t="s">
        <v>21</v>
      </c>
      <c r="L32" s="152" t="s">
        <v>425</v>
      </c>
      <c r="M32" s="152" t="s">
        <v>132</v>
      </c>
      <c r="N32" s="153" t="s">
        <v>266</v>
      </c>
      <c r="O32" s="113">
        <v>305000000</v>
      </c>
      <c r="P32" s="465" t="s">
        <v>390</v>
      </c>
      <c r="Q32" s="484"/>
      <c r="R32" s="153" t="s">
        <v>266</v>
      </c>
      <c r="S32" s="547">
        <v>305000000</v>
      </c>
      <c r="U32" s="486"/>
      <c r="V32" s="456"/>
      <c r="W32" s="456"/>
    </row>
    <row r="33" spans="1:23" s="485" customFormat="1" ht="30" customHeight="1" x14ac:dyDescent="0.25">
      <c r="A33" s="457"/>
      <c r="B33" s="458"/>
      <c r="C33" s="459"/>
      <c r="D33" s="458"/>
      <c r="E33" s="459"/>
      <c r="F33" s="462">
        <v>1</v>
      </c>
      <c r="G33" s="463" t="s">
        <v>50</v>
      </c>
      <c r="H33" s="463">
        <v>12</v>
      </c>
      <c r="I33" s="463" t="s">
        <v>135</v>
      </c>
      <c r="J33" s="464" t="s">
        <v>138</v>
      </c>
      <c r="K33" s="342" t="s">
        <v>230</v>
      </c>
      <c r="L33" s="152" t="s">
        <v>426</v>
      </c>
      <c r="M33" s="152" t="s">
        <v>132</v>
      </c>
      <c r="N33" s="153" t="s">
        <v>400</v>
      </c>
      <c r="O33" s="113">
        <v>28400000</v>
      </c>
      <c r="P33" s="465" t="s">
        <v>390</v>
      </c>
      <c r="Q33" s="484"/>
      <c r="R33" s="153" t="s">
        <v>400</v>
      </c>
      <c r="S33" s="547">
        <v>28400000</v>
      </c>
      <c r="U33" s="486"/>
      <c r="V33" s="456"/>
      <c r="W33" s="456"/>
    </row>
    <row r="34" spans="1:23" s="485" customFormat="1" ht="30" customHeight="1" x14ac:dyDescent="0.25">
      <c r="A34" s="457"/>
      <c r="B34" s="458"/>
      <c r="C34" s="459"/>
      <c r="D34" s="458"/>
      <c r="E34" s="459"/>
      <c r="F34" s="462">
        <v>1</v>
      </c>
      <c r="G34" s="463" t="s">
        <v>50</v>
      </c>
      <c r="H34" s="463">
        <v>12</v>
      </c>
      <c r="I34" s="463" t="s">
        <v>135</v>
      </c>
      <c r="J34" s="464" t="s">
        <v>295</v>
      </c>
      <c r="K34" s="342" t="s">
        <v>83</v>
      </c>
      <c r="L34" s="152" t="s">
        <v>427</v>
      </c>
      <c r="M34" s="152" t="s">
        <v>132</v>
      </c>
      <c r="N34" s="153" t="s">
        <v>401</v>
      </c>
      <c r="O34" s="113">
        <v>90000000</v>
      </c>
      <c r="P34" s="465" t="s">
        <v>390</v>
      </c>
      <c r="Q34" s="465"/>
      <c r="R34" s="153" t="s">
        <v>401</v>
      </c>
      <c r="S34" s="547">
        <v>90000000</v>
      </c>
      <c r="U34" s="486"/>
      <c r="V34" s="456"/>
      <c r="W34" s="456"/>
    </row>
    <row r="35" spans="1:23" s="485" customFormat="1" ht="30" customHeight="1" x14ac:dyDescent="0.25">
      <c r="A35" s="457"/>
      <c r="B35" s="458"/>
      <c r="C35" s="459"/>
      <c r="D35" s="458"/>
      <c r="E35" s="459"/>
      <c r="F35" s="462">
        <v>1</v>
      </c>
      <c r="G35" s="463" t="s">
        <v>50</v>
      </c>
      <c r="H35" s="463">
        <v>12</v>
      </c>
      <c r="I35" s="463" t="s">
        <v>135</v>
      </c>
      <c r="J35" s="464" t="s">
        <v>297</v>
      </c>
      <c r="K35" s="342" t="s">
        <v>327</v>
      </c>
      <c r="L35" s="152" t="s">
        <v>428</v>
      </c>
      <c r="M35" s="152" t="s">
        <v>132</v>
      </c>
      <c r="N35" s="158" t="s">
        <v>429</v>
      </c>
      <c r="O35" s="113">
        <v>250000000</v>
      </c>
      <c r="P35" s="465" t="s">
        <v>390</v>
      </c>
      <c r="Q35" s="465"/>
      <c r="R35" s="158" t="s">
        <v>429</v>
      </c>
      <c r="S35" s="547">
        <v>250000000</v>
      </c>
      <c r="U35" s="486"/>
      <c r="V35" s="456"/>
      <c r="W35" s="456"/>
    </row>
    <row r="36" spans="1:23" s="419" customFormat="1" ht="9.9499999999999993" customHeight="1" x14ac:dyDescent="0.25">
      <c r="A36" s="468"/>
      <c r="B36" s="469"/>
      <c r="C36" s="470"/>
      <c r="D36" s="469"/>
      <c r="E36" s="470"/>
      <c r="F36" s="462"/>
      <c r="G36" s="463"/>
      <c r="H36" s="463"/>
      <c r="I36" s="471"/>
      <c r="J36" s="472"/>
      <c r="K36" s="459"/>
      <c r="L36" s="511"/>
      <c r="M36" s="572"/>
      <c r="N36" s="466"/>
      <c r="O36" s="475"/>
      <c r="P36" s="465"/>
      <c r="Q36" s="465"/>
      <c r="R36" s="465"/>
      <c r="S36" s="477"/>
      <c r="U36" s="420"/>
      <c r="V36" s="421"/>
      <c r="W36" s="421"/>
    </row>
    <row r="37" spans="1:23" s="450" customFormat="1" ht="15" customHeight="1" x14ac:dyDescent="0.25">
      <c r="A37" s="478"/>
      <c r="B37" s="479"/>
      <c r="C37" s="480"/>
      <c r="D37" s="479"/>
      <c r="E37" s="480"/>
      <c r="F37" s="443">
        <v>1</v>
      </c>
      <c r="G37" s="444" t="s">
        <v>50</v>
      </c>
      <c r="H37" s="444">
        <v>12</v>
      </c>
      <c r="I37" s="444" t="s">
        <v>136</v>
      </c>
      <c r="J37" s="481" t="s">
        <v>124</v>
      </c>
      <c r="K37" s="322" t="s">
        <v>73</v>
      </c>
      <c r="L37" s="499" t="s">
        <v>74</v>
      </c>
      <c r="M37" s="570"/>
      <c r="N37" s="157">
        <v>1</v>
      </c>
      <c r="O37" s="121">
        <f>O38</f>
        <v>109000000</v>
      </c>
      <c r="P37" s="447"/>
      <c r="Q37" s="447"/>
      <c r="R37" s="157">
        <v>1</v>
      </c>
      <c r="S37" s="546">
        <f>S38</f>
        <v>109000000</v>
      </c>
      <c r="U37" s="790"/>
      <c r="V37" s="790"/>
      <c r="W37" s="421"/>
    </row>
    <row r="38" spans="1:23" s="419" customFormat="1" ht="30" customHeight="1" x14ac:dyDescent="0.25">
      <c r="A38" s="457"/>
      <c r="B38" s="458"/>
      <c r="C38" s="459"/>
      <c r="D38" s="458"/>
      <c r="E38" s="459"/>
      <c r="F38" s="462">
        <v>1</v>
      </c>
      <c r="G38" s="463" t="s">
        <v>50</v>
      </c>
      <c r="H38" s="463">
        <v>12</v>
      </c>
      <c r="I38" s="463" t="s">
        <v>136</v>
      </c>
      <c r="J38" s="464" t="s">
        <v>134</v>
      </c>
      <c r="K38" s="342" t="s">
        <v>23</v>
      </c>
      <c r="L38" s="152" t="s">
        <v>431</v>
      </c>
      <c r="M38" s="152" t="s">
        <v>430</v>
      </c>
      <c r="N38" s="153" t="s">
        <v>432</v>
      </c>
      <c r="O38" s="113">
        <v>109000000</v>
      </c>
      <c r="P38" s="465" t="s">
        <v>390</v>
      </c>
      <c r="Q38" s="465"/>
      <c r="R38" s="153" t="s">
        <v>432</v>
      </c>
      <c r="S38" s="547">
        <v>109000000</v>
      </c>
      <c r="U38" s="420"/>
      <c r="V38" s="421"/>
      <c r="W38" s="421"/>
    </row>
    <row r="39" spans="1:23" s="419" customFormat="1" ht="9.9499999999999993" customHeight="1" x14ac:dyDescent="0.25">
      <c r="A39" s="468"/>
      <c r="B39" s="469"/>
      <c r="C39" s="470"/>
      <c r="D39" s="469"/>
      <c r="E39" s="470"/>
      <c r="F39" s="462"/>
      <c r="G39" s="463"/>
      <c r="H39" s="463"/>
      <c r="I39" s="471"/>
      <c r="J39" s="472"/>
      <c r="K39" s="459"/>
      <c r="L39" s="511"/>
      <c r="M39" s="572"/>
      <c r="N39" s="466"/>
      <c r="O39" s="475"/>
      <c r="P39" s="465"/>
      <c r="Q39" s="465"/>
      <c r="R39" s="465"/>
      <c r="S39" s="477"/>
      <c r="U39" s="420"/>
      <c r="V39" s="421"/>
      <c r="W39" s="421"/>
    </row>
    <row r="40" spans="1:23" s="419" customFormat="1" ht="27.75" customHeight="1" x14ac:dyDescent="0.25">
      <c r="A40" s="487"/>
      <c r="B40" s="488"/>
      <c r="C40" s="489"/>
      <c r="D40" s="488"/>
      <c r="E40" s="489"/>
      <c r="F40" s="443">
        <v>1</v>
      </c>
      <c r="G40" s="444" t="s">
        <v>50</v>
      </c>
      <c r="H40" s="444">
        <v>12</v>
      </c>
      <c r="I40" s="444" t="s">
        <v>137</v>
      </c>
      <c r="J40" s="445"/>
      <c r="K40" s="322" t="s">
        <v>84</v>
      </c>
      <c r="L40" s="155" t="s">
        <v>85</v>
      </c>
      <c r="M40" s="570"/>
      <c r="N40" s="157">
        <v>1</v>
      </c>
      <c r="O40" s="121">
        <f>O41</f>
        <v>391000000</v>
      </c>
      <c r="P40" s="447"/>
      <c r="Q40" s="447"/>
      <c r="R40" s="157">
        <v>1</v>
      </c>
      <c r="S40" s="546">
        <f>S41</f>
        <v>391000000</v>
      </c>
      <c r="U40" s="790"/>
      <c r="V40" s="790"/>
      <c r="W40" s="421"/>
    </row>
    <row r="41" spans="1:23" s="419" customFormat="1" ht="30" customHeight="1" x14ac:dyDescent="0.25">
      <c r="A41" s="457"/>
      <c r="B41" s="458"/>
      <c r="C41" s="459"/>
      <c r="D41" s="458"/>
      <c r="E41" s="459"/>
      <c r="F41" s="462">
        <v>1</v>
      </c>
      <c r="G41" s="463" t="s">
        <v>50</v>
      </c>
      <c r="H41" s="463">
        <v>12</v>
      </c>
      <c r="I41" s="463" t="s">
        <v>137</v>
      </c>
      <c r="J41" s="464" t="s">
        <v>134</v>
      </c>
      <c r="K41" s="342" t="s">
        <v>24</v>
      </c>
      <c r="L41" s="152" t="s">
        <v>435</v>
      </c>
      <c r="M41" s="152" t="s">
        <v>76</v>
      </c>
      <c r="N41" s="153" t="s">
        <v>436</v>
      </c>
      <c r="O41" s="113">
        <v>391000000</v>
      </c>
      <c r="P41" s="465" t="s">
        <v>390</v>
      </c>
      <c r="Q41" s="465"/>
      <c r="R41" s="153" t="s">
        <v>436</v>
      </c>
      <c r="S41" s="547">
        <v>391000000</v>
      </c>
      <c r="U41" s="790"/>
      <c r="V41" s="790"/>
      <c r="W41" s="421"/>
    </row>
    <row r="42" spans="1:23" s="419" customFormat="1" ht="9.9499999999999993" customHeight="1" x14ac:dyDescent="0.25">
      <c r="A42" s="468"/>
      <c r="B42" s="469"/>
      <c r="C42" s="470"/>
      <c r="D42" s="469"/>
      <c r="E42" s="470"/>
      <c r="F42" s="462"/>
      <c r="G42" s="463"/>
      <c r="H42" s="463"/>
      <c r="I42" s="471"/>
      <c r="J42" s="472"/>
      <c r="K42" s="459"/>
      <c r="L42" s="511"/>
      <c r="M42" s="572"/>
      <c r="N42" s="466"/>
      <c r="O42" s="475"/>
      <c r="P42" s="465"/>
      <c r="Q42" s="465"/>
      <c r="R42" s="465"/>
      <c r="S42" s="477"/>
      <c r="U42" s="420"/>
      <c r="V42" s="421"/>
      <c r="W42" s="421"/>
    </row>
    <row r="43" spans="1:23" s="450" customFormat="1" ht="27.75" customHeight="1" x14ac:dyDescent="0.25">
      <c r="A43" s="478"/>
      <c r="B43" s="479"/>
      <c r="C43" s="480"/>
      <c r="D43" s="479"/>
      <c r="E43" s="480"/>
      <c r="F43" s="443">
        <v>1</v>
      </c>
      <c r="G43" s="444" t="s">
        <v>50</v>
      </c>
      <c r="H43" s="444">
        <v>12</v>
      </c>
      <c r="I43" s="444" t="s">
        <v>138</v>
      </c>
      <c r="J43" s="481"/>
      <c r="K43" s="322" t="s">
        <v>25</v>
      </c>
      <c r="L43" s="155" t="s">
        <v>269</v>
      </c>
      <c r="M43" s="570"/>
      <c r="N43" s="157">
        <v>1</v>
      </c>
      <c r="O43" s="121">
        <f>SUM(O44:O49)</f>
        <v>940000000</v>
      </c>
      <c r="P43" s="447"/>
      <c r="Q43" s="447"/>
      <c r="R43" s="157">
        <v>1</v>
      </c>
      <c r="S43" s="546">
        <f>SUM(S44:S49)</f>
        <v>940000000</v>
      </c>
      <c r="U43" s="794" t="s">
        <v>124</v>
      </c>
      <c r="V43" s="794"/>
      <c r="W43" s="565"/>
    </row>
    <row r="44" spans="1:23" s="485" customFormat="1" ht="27" customHeight="1" x14ac:dyDescent="0.25">
      <c r="A44" s="457"/>
      <c r="B44" s="458"/>
      <c r="C44" s="459"/>
      <c r="D44" s="458"/>
      <c r="E44" s="459"/>
      <c r="F44" s="462">
        <v>1</v>
      </c>
      <c r="G44" s="463" t="s">
        <v>50</v>
      </c>
      <c r="H44" s="463">
        <v>12</v>
      </c>
      <c r="I44" s="463" t="s">
        <v>138</v>
      </c>
      <c r="J44" s="464" t="s">
        <v>136</v>
      </c>
      <c r="K44" s="342" t="s">
        <v>26</v>
      </c>
      <c r="L44" s="152" t="s">
        <v>439</v>
      </c>
      <c r="M44" s="152" t="s">
        <v>145</v>
      </c>
      <c r="N44" s="153" t="s">
        <v>438</v>
      </c>
      <c r="O44" s="113">
        <v>236064150</v>
      </c>
      <c r="P44" s="465" t="s">
        <v>390</v>
      </c>
      <c r="Q44" s="465"/>
      <c r="R44" s="153" t="s">
        <v>438</v>
      </c>
      <c r="S44" s="547">
        <v>236064150</v>
      </c>
      <c r="U44" s="486"/>
      <c r="V44" s="456"/>
      <c r="W44" s="456"/>
    </row>
    <row r="45" spans="1:23" s="485" customFormat="1" ht="30" customHeight="1" x14ac:dyDescent="0.25">
      <c r="A45" s="457"/>
      <c r="B45" s="458"/>
      <c r="C45" s="459"/>
      <c r="D45" s="458"/>
      <c r="E45" s="459"/>
      <c r="F45" s="462" t="s">
        <v>124</v>
      </c>
      <c r="G45" s="463" t="s">
        <v>124</v>
      </c>
      <c r="H45" s="463" t="s">
        <v>124</v>
      </c>
      <c r="I45" s="463" t="s">
        <v>124</v>
      </c>
      <c r="J45" s="464" t="s">
        <v>124</v>
      </c>
      <c r="K45" s="342"/>
      <c r="L45" s="152" t="s">
        <v>63</v>
      </c>
      <c r="M45" s="152"/>
      <c r="N45" s="153" t="s">
        <v>64</v>
      </c>
      <c r="O45" s="113"/>
      <c r="P45" s="465" t="s">
        <v>390</v>
      </c>
      <c r="Q45" s="465"/>
      <c r="R45" s="153" t="s">
        <v>64</v>
      </c>
      <c r="S45" s="547"/>
      <c r="U45" s="486"/>
      <c r="V45" s="456"/>
      <c r="W45" s="456"/>
    </row>
    <row r="46" spans="1:23" s="485" customFormat="1" ht="30" customHeight="1" x14ac:dyDescent="0.25">
      <c r="A46" s="457"/>
      <c r="B46" s="458"/>
      <c r="C46" s="459"/>
      <c r="D46" s="458"/>
      <c r="E46" s="459"/>
      <c r="F46" s="462">
        <v>1</v>
      </c>
      <c r="G46" s="463" t="s">
        <v>50</v>
      </c>
      <c r="H46" s="463">
        <v>12</v>
      </c>
      <c r="I46" s="463" t="s">
        <v>138</v>
      </c>
      <c r="J46" s="464" t="s">
        <v>135</v>
      </c>
      <c r="K46" s="342" t="s">
        <v>27</v>
      </c>
      <c r="L46" s="152" t="s">
        <v>440</v>
      </c>
      <c r="M46" s="152" t="s">
        <v>132</v>
      </c>
      <c r="N46" s="153" t="s">
        <v>64</v>
      </c>
      <c r="O46" s="113">
        <v>230491800</v>
      </c>
      <c r="P46" s="465" t="s">
        <v>390</v>
      </c>
      <c r="Q46" s="465"/>
      <c r="R46" s="153" t="s">
        <v>64</v>
      </c>
      <c r="S46" s="547">
        <v>230491800</v>
      </c>
      <c r="U46" s="486"/>
      <c r="V46" s="456"/>
      <c r="W46" s="456"/>
    </row>
    <row r="47" spans="1:23" s="485" customFormat="1" ht="30" customHeight="1" x14ac:dyDescent="0.25">
      <c r="A47" s="457"/>
      <c r="B47" s="458"/>
      <c r="C47" s="459"/>
      <c r="D47" s="458"/>
      <c r="E47" s="459"/>
      <c r="F47" s="462">
        <v>1</v>
      </c>
      <c r="G47" s="463" t="s">
        <v>50</v>
      </c>
      <c r="H47" s="463">
        <v>12</v>
      </c>
      <c r="I47" s="463" t="s">
        <v>138</v>
      </c>
      <c r="J47" s="464" t="s">
        <v>134</v>
      </c>
      <c r="K47" s="342" t="s">
        <v>28</v>
      </c>
      <c r="L47" s="152" t="s">
        <v>441</v>
      </c>
      <c r="M47" s="152" t="s">
        <v>66</v>
      </c>
      <c r="N47" s="153" t="s">
        <v>254</v>
      </c>
      <c r="O47" s="113">
        <v>204109700</v>
      </c>
      <c r="P47" s="465" t="s">
        <v>390</v>
      </c>
      <c r="Q47" s="465"/>
      <c r="R47" s="153" t="s">
        <v>254</v>
      </c>
      <c r="S47" s="547">
        <v>204109700</v>
      </c>
      <c r="U47" s="486"/>
      <c r="V47" s="456"/>
      <c r="W47" s="456"/>
    </row>
    <row r="48" spans="1:23" s="485" customFormat="1" ht="45" customHeight="1" x14ac:dyDescent="0.25">
      <c r="A48" s="457"/>
      <c r="B48" s="458"/>
      <c r="C48" s="459"/>
      <c r="D48" s="458"/>
      <c r="E48" s="459"/>
      <c r="F48" s="462">
        <v>1</v>
      </c>
      <c r="G48" s="463" t="s">
        <v>50</v>
      </c>
      <c r="H48" s="463">
        <v>12</v>
      </c>
      <c r="I48" s="463" t="s">
        <v>138</v>
      </c>
      <c r="J48" s="464" t="s">
        <v>137</v>
      </c>
      <c r="K48" s="342" t="s">
        <v>442</v>
      </c>
      <c r="L48" s="152" t="s">
        <v>353</v>
      </c>
      <c r="M48" s="152" t="s">
        <v>40</v>
      </c>
      <c r="N48" s="153" t="s">
        <v>139</v>
      </c>
      <c r="O48" s="113">
        <v>101181640</v>
      </c>
      <c r="P48" s="465" t="s">
        <v>390</v>
      </c>
      <c r="Q48" s="465"/>
      <c r="R48" s="153" t="s">
        <v>139</v>
      </c>
      <c r="S48" s="547">
        <v>101181640</v>
      </c>
      <c r="U48" s="486"/>
      <c r="V48" s="456"/>
      <c r="W48" s="456"/>
    </row>
    <row r="49" spans="1:24" s="485" customFormat="1" ht="50.25" customHeight="1" x14ac:dyDescent="0.25">
      <c r="A49" s="494"/>
      <c r="B49" s="495"/>
      <c r="C49" s="496"/>
      <c r="D49" s="495"/>
      <c r="E49" s="496"/>
      <c r="F49" s="462">
        <v>1</v>
      </c>
      <c r="G49" s="463" t="s">
        <v>50</v>
      </c>
      <c r="H49" s="463">
        <v>12</v>
      </c>
      <c r="I49" s="463" t="s">
        <v>138</v>
      </c>
      <c r="J49" s="464" t="s">
        <v>138</v>
      </c>
      <c r="K49" s="342" t="s">
        <v>22</v>
      </c>
      <c r="L49" s="152" t="s">
        <v>355</v>
      </c>
      <c r="M49" s="152" t="s">
        <v>272</v>
      </c>
      <c r="N49" s="153" t="s">
        <v>222</v>
      </c>
      <c r="O49" s="113">
        <v>168152710</v>
      </c>
      <c r="P49" s="465"/>
      <c r="Q49" s="465"/>
      <c r="R49" s="153" t="s">
        <v>222</v>
      </c>
      <c r="S49" s="547">
        <v>168152710</v>
      </c>
      <c r="U49" s="486"/>
      <c r="V49" s="456"/>
      <c r="W49" s="456"/>
    </row>
    <row r="50" spans="1:24" s="419" customFormat="1" ht="9.9499999999999993" customHeight="1" x14ac:dyDescent="0.25">
      <c r="A50" s="468"/>
      <c r="B50" s="469"/>
      <c r="C50" s="470"/>
      <c r="D50" s="469"/>
      <c r="E50" s="470"/>
      <c r="F50" s="462"/>
      <c r="G50" s="463"/>
      <c r="H50" s="463"/>
      <c r="I50" s="471"/>
      <c r="J50" s="472"/>
      <c r="K50" s="459"/>
      <c r="L50" s="511"/>
      <c r="M50" s="572"/>
      <c r="N50" s="466"/>
      <c r="O50" s="475"/>
      <c r="P50" s="465"/>
      <c r="Q50" s="465"/>
      <c r="R50" s="465"/>
      <c r="S50" s="477"/>
      <c r="U50" s="420"/>
      <c r="V50" s="421"/>
      <c r="W50" s="421"/>
    </row>
    <row r="51" spans="1:24" s="450" customFormat="1" ht="15" customHeight="1" x14ac:dyDescent="0.25">
      <c r="A51" s="497" t="s">
        <v>318</v>
      </c>
      <c r="B51" s="498" t="s">
        <v>386</v>
      </c>
      <c r="C51" s="499" t="s">
        <v>396</v>
      </c>
      <c r="D51" s="498" t="s">
        <v>386</v>
      </c>
      <c r="E51" s="499" t="s">
        <v>393</v>
      </c>
      <c r="F51" s="443"/>
      <c r="G51" s="444"/>
      <c r="H51" s="444"/>
      <c r="I51" s="444"/>
      <c r="J51" s="481"/>
      <c r="K51" s="499"/>
      <c r="L51" s="499" t="s">
        <v>191</v>
      </c>
      <c r="M51" s="570"/>
      <c r="N51" s="492" t="s">
        <v>124</v>
      </c>
      <c r="O51" s="490" t="s">
        <v>124</v>
      </c>
      <c r="P51" s="447" t="s">
        <v>124</v>
      </c>
      <c r="Q51" s="447"/>
      <c r="R51" s="493" t="s">
        <v>124</v>
      </c>
      <c r="S51" s="491" t="s">
        <v>124</v>
      </c>
      <c r="U51" s="791">
        <f>SUM(U52:V53)</f>
        <v>0</v>
      </c>
      <c r="V51" s="791"/>
      <c r="W51" s="421">
        <v>3853321316</v>
      </c>
      <c r="X51" s="451"/>
    </row>
    <row r="52" spans="1:24" s="419" customFormat="1" ht="15" customHeight="1" x14ac:dyDescent="0.25">
      <c r="A52" s="500"/>
      <c r="B52" s="501"/>
      <c r="C52" s="502"/>
      <c r="D52" s="501"/>
      <c r="E52" s="503" t="s">
        <v>391</v>
      </c>
      <c r="F52" s="443"/>
      <c r="G52" s="444"/>
      <c r="H52" s="444"/>
      <c r="I52" s="504"/>
      <c r="J52" s="481"/>
      <c r="K52" s="536"/>
      <c r="L52" s="503" t="s">
        <v>391</v>
      </c>
      <c r="M52" s="573"/>
      <c r="N52" s="506">
        <v>135000</v>
      </c>
      <c r="O52" s="490"/>
      <c r="P52" s="447"/>
      <c r="Q52" s="505"/>
      <c r="R52" s="507">
        <v>135000</v>
      </c>
      <c r="S52" s="491"/>
      <c r="U52" s="791">
        <f>SUM(O51)</f>
        <v>0</v>
      </c>
      <c r="V52" s="791"/>
      <c r="W52" s="421"/>
    </row>
    <row r="53" spans="1:24" s="419" customFormat="1" ht="15" customHeight="1" x14ac:dyDescent="0.25">
      <c r="A53" s="500"/>
      <c r="B53" s="501"/>
      <c r="C53" s="502"/>
      <c r="D53" s="501"/>
      <c r="E53" s="503" t="s">
        <v>392</v>
      </c>
      <c r="F53" s="443"/>
      <c r="G53" s="444"/>
      <c r="H53" s="444"/>
      <c r="I53" s="504"/>
      <c r="J53" s="481"/>
      <c r="K53" s="536"/>
      <c r="L53" s="503" t="s">
        <v>392</v>
      </c>
      <c r="M53" s="573"/>
      <c r="N53" s="506">
        <v>2950000</v>
      </c>
      <c r="O53" s="490"/>
      <c r="P53" s="447"/>
      <c r="Q53" s="505"/>
      <c r="R53" s="507">
        <v>2950000</v>
      </c>
      <c r="S53" s="491"/>
      <c r="U53" s="420"/>
      <c r="V53" s="421">
        <f>SUM(O72)</f>
        <v>0</v>
      </c>
      <c r="W53" s="421"/>
    </row>
    <row r="54" spans="1:24" s="548" customFormat="1" ht="30" customHeight="1" x14ac:dyDescent="0.25">
      <c r="A54" s="500"/>
      <c r="B54" s="501"/>
      <c r="C54" s="502"/>
      <c r="D54" s="479"/>
      <c r="E54" s="499"/>
      <c r="F54" s="443">
        <v>1</v>
      </c>
      <c r="G54" s="444" t="s">
        <v>50</v>
      </c>
      <c r="H54" s="444">
        <v>12</v>
      </c>
      <c r="I54" s="444" t="s">
        <v>300</v>
      </c>
      <c r="J54" s="481"/>
      <c r="K54" s="322" t="s">
        <v>29</v>
      </c>
      <c r="L54" s="499"/>
      <c r="M54" s="573"/>
      <c r="N54" s="508"/>
      <c r="O54" s="490">
        <f>SUM(O55:O70)</f>
        <v>3871000000</v>
      </c>
      <c r="P54" s="447"/>
      <c r="Q54" s="505"/>
      <c r="R54" s="508"/>
      <c r="S54" s="491">
        <f>SUM(S55:S70)</f>
        <v>3871000000</v>
      </c>
      <c r="U54" s="549"/>
      <c r="V54" s="550"/>
      <c r="W54" s="550"/>
    </row>
    <row r="55" spans="1:24" s="509" customFormat="1" ht="27.75" customHeight="1" x14ac:dyDescent="0.25">
      <c r="A55" s="457"/>
      <c r="B55" s="458"/>
      <c r="C55" s="459"/>
      <c r="D55" s="458"/>
      <c r="E55" s="459"/>
      <c r="F55" s="462">
        <v>1</v>
      </c>
      <c r="G55" s="463" t="s">
        <v>50</v>
      </c>
      <c r="H55" s="463">
        <v>12</v>
      </c>
      <c r="I55" s="463" t="s">
        <v>300</v>
      </c>
      <c r="J55" s="464" t="s">
        <v>134</v>
      </c>
      <c r="K55" s="342" t="s">
        <v>30</v>
      </c>
      <c r="L55" s="152" t="s">
        <v>356</v>
      </c>
      <c r="M55" s="152" t="s">
        <v>405</v>
      </c>
      <c r="N55" s="153" t="s">
        <v>284</v>
      </c>
      <c r="O55" s="113">
        <v>95000000</v>
      </c>
      <c r="P55" s="465" t="s">
        <v>390</v>
      </c>
      <c r="Q55" s="465"/>
      <c r="R55" s="153" t="s">
        <v>284</v>
      </c>
      <c r="S55" s="547">
        <v>95000000</v>
      </c>
      <c r="U55" s="420"/>
      <c r="V55" s="456"/>
      <c r="W55" s="456"/>
    </row>
    <row r="56" spans="1:24" s="509" customFormat="1" ht="37.5" customHeight="1" x14ac:dyDescent="0.25">
      <c r="A56" s="457"/>
      <c r="B56" s="458"/>
      <c r="C56" s="459"/>
      <c r="D56" s="458"/>
      <c r="E56" s="459"/>
      <c r="F56" s="462">
        <v>2</v>
      </c>
      <c r="G56" s="463" t="s">
        <v>146</v>
      </c>
      <c r="H56" s="463">
        <v>13</v>
      </c>
      <c r="I56" s="463" t="s">
        <v>300</v>
      </c>
      <c r="J56" s="464" t="s">
        <v>511</v>
      </c>
      <c r="K56" s="342" t="s">
        <v>31</v>
      </c>
      <c r="L56" s="396" t="s">
        <v>449</v>
      </c>
      <c r="M56" s="152" t="s">
        <v>452</v>
      </c>
      <c r="N56" s="395" t="s">
        <v>292</v>
      </c>
      <c r="O56" s="113">
        <v>100000000</v>
      </c>
      <c r="P56" s="465" t="s">
        <v>390</v>
      </c>
      <c r="Q56" s="465"/>
      <c r="R56" s="395" t="s">
        <v>292</v>
      </c>
      <c r="S56" s="547">
        <v>100000000</v>
      </c>
      <c r="U56" s="420"/>
      <c r="V56" s="456"/>
      <c r="W56" s="456"/>
    </row>
    <row r="57" spans="1:24" s="509" customFormat="1" ht="39.75" customHeight="1" x14ac:dyDescent="0.25">
      <c r="A57" s="457"/>
      <c r="B57" s="458"/>
      <c r="C57" s="459"/>
      <c r="D57" s="458"/>
      <c r="E57" s="459"/>
      <c r="F57" s="462">
        <v>1</v>
      </c>
      <c r="G57" s="463" t="s">
        <v>50</v>
      </c>
      <c r="H57" s="463">
        <v>12</v>
      </c>
      <c r="I57" s="463" t="s">
        <v>300</v>
      </c>
      <c r="J57" s="464" t="s">
        <v>135</v>
      </c>
      <c r="K57" s="342" t="s">
        <v>484</v>
      </c>
      <c r="L57" s="483" t="s">
        <v>485</v>
      </c>
      <c r="M57" s="152" t="s">
        <v>405</v>
      </c>
      <c r="N57" s="395" t="s">
        <v>404</v>
      </c>
      <c r="O57" s="113">
        <v>100000000</v>
      </c>
      <c r="P57" s="465" t="s">
        <v>390</v>
      </c>
      <c r="Q57" s="465"/>
      <c r="R57" s="395" t="s">
        <v>404</v>
      </c>
      <c r="S57" s="547">
        <v>100000000</v>
      </c>
      <c r="U57" s="420"/>
      <c r="V57" s="456"/>
      <c r="W57" s="456"/>
    </row>
    <row r="58" spans="1:24" s="509" customFormat="1" ht="39.75" customHeight="1" x14ac:dyDescent="0.25">
      <c r="A58" s="457"/>
      <c r="B58" s="458"/>
      <c r="C58" s="459"/>
      <c r="D58" s="458"/>
      <c r="E58" s="459"/>
      <c r="F58" s="462">
        <v>1</v>
      </c>
      <c r="G58" s="463" t="s">
        <v>50</v>
      </c>
      <c r="H58" s="463">
        <v>12</v>
      </c>
      <c r="I58" s="463" t="s">
        <v>300</v>
      </c>
      <c r="J58" s="464" t="s">
        <v>136</v>
      </c>
      <c r="K58" s="342" t="s">
        <v>99</v>
      </c>
      <c r="L58" s="396" t="s">
        <v>455</v>
      </c>
      <c r="M58" s="152" t="s">
        <v>454</v>
      </c>
      <c r="N58" s="395" t="s">
        <v>456</v>
      </c>
      <c r="O58" s="113">
        <v>1100000000</v>
      </c>
      <c r="P58" s="465" t="s">
        <v>390</v>
      </c>
      <c r="Q58" s="465"/>
      <c r="R58" s="395" t="s">
        <v>456</v>
      </c>
      <c r="S58" s="547">
        <v>1100000000</v>
      </c>
      <c r="U58" s="420"/>
      <c r="V58" s="456"/>
      <c r="W58" s="456"/>
    </row>
    <row r="59" spans="1:24" s="509" customFormat="1" ht="30" customHeight="1" x14ac:dyDescent="0.25">
      <c r="A59" s="457"/>
      <c r="B59" s="458"/>
      <c r="C59" s="459"/>
      <c r="D59" s="458"/>
      <c r="E59" s="459"/>
      <c r="F59" s="462">
        <v>1</v>
      </c>
      <c r="G59" s="463" t="s">
        <v>50</v>
      </c>
      <c r="H59" s="463">
        <v>12</v>
      </c>
      <c r="I59" s="463" t="s">
        <v>300</v>
      </c>
      <c r="J59" s="464" t="s">
        <v>137</v>
      </c>
      <c r="K59" s="342" t="s">
        <v>125</v>
      </c>
      <c r="L59" s="396" t="s">
        <v>458</v>
      </c>
      <c r="M59" s="152" t="s">
        <v>457</v>
      </c>
      <c r="N59" s="395" t="s">
        <v>459</v>
      </c>
      <c r="O59" s="113">
        <v>759500000</v>
      </c>
      <c r="P59" s="465" t="s">
        <v>390</v>
      </c>
      <c r="Q59" s="465"/>
      <c r="R59" s="395" t="s">
        <v>459</v>
      </c>
      <c r="S59" s="547">
        <v>759500000</v>
      </c>
      <c r="U59" s="420"/>
      <c r="V59" s="456"/>
      <c r="W59" s="456"/>
    </row>
    <row r="60" spans="1:24" s="509" customFormat="1" ht="38.25" customHeight="1" x14ac:dyDescent="0.25">
      <c r="A60" s="457"/>
      <c r="B60" s="458"/>
      <c r="C60" s="459"/>
      <c r="D60" s="458"/>
      <c r="E60" s="459"/>
      <c r="F60" s="462">
        <v>1</v>
      </c>
      <c r="G60" s="463" t="s">
        <v>50</v>
      </c>
      <c r="H60" s="463">
        <v>12</v>
      </c>
      <c r="I60" s="463" t="s">
        <v>300</v>
      </c>
      <c r="J60" s="464" t="s">
        <v>138</v>
      </c>
      <c r="K60" s="342" t="s">
        <v>460</v>
      </c>
      <c r="L60" s="396" t="s">
        <v>462</v>
      </c>
      <c r="M60" s="152" t="s">
        <v>461</v>
      </c>
      <c r="N60" s="395" t="s">
        <v>404</v>
      </c>
      <c r="O60" s="113">
        <v>210500000</v>
      </c>
      <c r="P60" s="465" t="s">
        <v>390</v>
      </c>
      <c r="Q60" s="465"/>
      <c r="R60" s="395" t="s">
        <v>404</v>
      </c>
      <c r="S60" s="547">
        <v>210500000</v>
      </c>
      <c r="U60" s="420"/>
      <c r="V60" s="456"/>
      <c r="W60" s="456"/>
    </row>
    <row r="61" spans="1:24" s="509" customFormat="1" ht="38.25" customHeight="1" x14ac:dyDescent="0.25">
      <c r="A61" s="457"/>
      <c r="B61" s="458"/>
      <c r="C61" s="459"/>
      <c r="D61" s="458"/>
      <c r="E61" s="459"/>
      <c r="F61" s="462">
        <v>1</v>
      </c>
      <c r="G61" s="463" t="s">
        <v>50</v>
      </c>
      <c r="H61" s="463">
        <v>12</v>
      </c>
      <c r="I61" s="463" t="s">
        <v>300</v>
      </c>
      <c r="J61" s="464" t="s">
        <v>295</v>
      </c>
      <c r="K61" s="342" t="s">
        <v>127</v>
      </c>
      <c r="L61" s="152" t="s">
        <v>333</v>
      </c>
      <c r="M61" s="152" t="s">
        <v>463</v>
      </c>
      <c r="N61" s="153" t="s">
        <v>101</v>
      </c>
      <c r="O61" s="113">
        <v>191000000</v>
      </c>
      <c r="P61" s="465" t="s">
        <v>390</v>
      </c>
      <c r="Q61" s="465"/>
      <c r="R61" s="153" t="s">
        <v>101</v>
      </c>
      <c r="S61" s="547">
        <v>191000000</v>
      </c>
      <c r="U61" s="420"/>
      <c r="V61" s="456"/>
      <c r="W61" s="456"/>
    </row>
    <row r="62" spans="1:24" s="509" customFormat="1" ht="25.5" customHeight="1" x14ac:dyDescent="0.25">
      <c r="A62" s="457"/>
      <c r="B62" s="458"/>
      <c r="C62" s="459"/>
      <c r="D62" s="458"/>
      <c r="E62" s="459"/>
      <c r="F62" s="462">
        <v>1</v>
      </c>
      <c r="G62" s="463" t="s">
        <v>50</v>
      </c>
      <c r="H62" s="463">
        <v>12</v>
      </c>
      <c r="I62" s="463" t="s">
        <v>300</v>
      </c>
      <c r="J62" s="464" t="s">
        <v>306</v>
      </c>
      <c r="K62" s="342" t="s">
        <v>33</v>
      </c>
      <c r="L62" s="152" t="s">
        <v>234</v>
      </c>
      <c r="M62" s="152" t="s">
        <v>40</v>
      </c>
      <c r="N62" s="153" t="s">
        <v>286</v>
      </c>
      <c r="O62" s="113">
        <v>135000000</v>
      </c>
      <c r="P62" s="465" t="s">
        <v>390</v>
      </c>
      <c r="Q62" s="465"/>
      <c r="R62" s="153" t="s">
        <v>286</v>
      </c>
      <c r="S62" s="547">
        <v>135000000</v>
      </c>
      <c r="U62" s="420"/>
      <c r="V62" s="456"/>
      <c r="W62" s="456"/>
    </row>
    <row r="63" spans="1:24" s="509" customFormat="1" ht="37.5" customHeight="1" x14ac:dyDescent="0.25">
      <c r="A63" s="457"/>
      <c r="B63" s="458"/>
      <c r="C63" s="459"/>
      <c r="D63" s="458"/>
      <c r="E63" s="459"/>
      <c r="F63" s="462">
        <v>1</v>
      </c>
      <c r="G63" s="463" t="s">
        <v>50</v>
      </c>
      <c r="H63" s="463">
        <v>12</v>
      </c>
      <c r="I63" s="463" t="s">
        <v>300</v>
      </c>
      <c r="J63" s="464" t="s">
        <v>298</v>
      </c>
      <c r="K63" s="342" t="s">
        <v>34</v>
      </c>
      <c r="L63" s="152" t="s">
        <v>86</v>
      </c>
      <c r="M63" s="152" t="s">
        <v>57</v>
      </c>
      <c r="N63" s="153" t="s">
        <v>287</v>
      </c>
      <c r="O63" s="113">
        <v>200000000</v>
      </c>
      <c r="P63" s="465" t="s">
        <v>390</v>
      </c>
      <c r="Q63" s="465"/>
      <c r="R63" s="153" t="s">
        <v>287</v>
      </c>
      <c r="S63" s="547">
        <v>200000000</v>
      </c>
      <c r="U63" s="420"/>
      <c r="V63" s="456"/>
      <c r="W63" s="456"/>
    </row>
    <row r="64" spans="1:24" s="509" customFormat="1" ht="39.75" customHeight="1" x14ac:dyDescent="0.25">
      <c r="A64" s="457"/>
      <c r="B64" s="458"/>
      <c r="C64" s="459"/>
      <c r="D64" s="458"/>
      <c r="E64" s="459"/>
      <c r="F64" s="462">
        <v>1</v>
      </c>
      <c r="G64" s="463" t="s">
        <v>50</v>
      </c>
      <c r="H64" s="463">
        <v>12</v>
      </c>
      <c r="I64" s="463" t="s">
        <v>300</v>
      </c>
      <c r="J64" s="464" t="s">
        <v>307</v>
      </c>
      <c r="K64" s="342" t="s">
        <v>78</v>
      </c>
      <c r="L64" s="152" t="s">
        <v>354</v>
      </c>
      <c r="M64" s="152" t="s">
        <v>430</v>
      </c>
      <c r="N64" s="153" t="s">
        <v>464</v>
      </c>
      <c r="O64" s="113">
        <v>150000000</v>
      </c>
      <c r="P64" s="465" t="s">
        <v>390</v>
      </c>
      <c r="Q64" s="465"/>
      <c r="R64" s="153" t="s">
        <v>464</v>
      </c>
      <c r="S64" s="547">
        <v>150000000</v>
      </c>
      <c r="U64" s="420"/>
      <c r="V64" s="456"/>
      <c r="W64" s="456"/>
    </row>
    <row r="65" spans="1:23" s="509" customFormat="1" ht="30" customHeight="1" x14ac:dyDescent="0.25">
      <c r="A65" s="457"/>
      <c r="B65" s="458"/>
      <c r="C65" s="459"/>
      <c r="D65" s="458"/>
      <c r="E65" s="459"/>
      <c r="F65" s="462">
        <v>1</v>
      </c>
      <c r="G65" s="463" t="s">
        <v>50</v>
      </c>
      <c r="H65" s="463">
        <v>12</v>
      </c>
      <c r="I65" s="463" t="s">
        <v>300</v>
      </c>
      <c r="J65" s="464" t="s">
        <v>305</v>
      </c>
      <c r="K65" s="342" t="s">
        <v>465</v>
      </c>
      <c r="L65" s="396" t="s">
        <v>466</v>
      </c>
      <c r="M65" s="152" t="s">
        <v>40</v>
      </c>
      <c r="N65" s="395" t="s">
        <v>467</v>
      </c>
      <c r="O65" s="113">
        <v>240000000</v>
      </c>
      <c r="P65" s="465" t="s">
        <v>390</v>
      </c>
      <c r="Q65" s="465"/>
      <c r="R65" s="395" t="s">
        <v>467</v>
      </c>
      <c r="S65" s="547">
        <v>240000000</v>
      </c>
      <c r="U65" s="420"/>
      <c r="V65" s="456"/>
      <c r="W65" s="456"/>
    </row>
    <row r="66" spans="1:23" s="509" customFormat="1" ht="39.75" customHeight="1" x14ac:dyDescent="0.25">
      <c r="A66" s="457"/>
      <c r="B66" s="458"/>
      <c r="C66" s="459"/>
      <c r="D66" s="458"/>
      <c r="E66" s="459"/>
      <c r="F66" s="462">
        <v>1</v>
      </c>
      <c r="G66" s="463" t="s">
        <v>50</v>
      </c>
      <c r="H66" s="463">
        <v>12</v>
      </c>
      <c r="I66" s="463" t="s">
        <v>300</v>
      </c>
      <c r="J66" s="464" t="s">
        <v>297</v>
      </c>
      <c r="K66" s="342" t="s">
        <v>87</v>
      </c>
      <c r="L66" s="396" t="s">
        <v>468</v>
      </c>
      <c r="M66" s="152" t="s">
        <v>132</v>
      </c>
      <c r="N66" s="395" t="s">
        <v>469</v>
      </c>
      <c r="O66" s="113">
        <v>80000000</v>
      </c>
      <c r="P66" s="465" t="s">
        <v>390</v>
      </c>
      <c r="Q66" s="465"/>
      <c r="R66" s="395" t="s">
        <v>469</v>
      </c>
      <c r="S66" s="547">
        <v>80000000</v>
      </c>
      <c r="U66" s="420"/>
      <c r="V66" s="456"/>
      <c r="W66" s="456"/>
    </row>
    <row r="67" spans="1:23" s="509" customFormat="1" ht="65.25" customHeight="1" x14ac:dyDescent="0.25">
      <c r="A67" s="457"/>
      <c r="B67" s="458"/>
      <c r="C67" s="459"/>
      <c r="D67" s="458"/>
      <c r="E67" s="459"/>
      <c r="F67" s="462">
        <v>1</v>
      </c>
      <c r="G67" s="463" t="s">
        <v>50</v>
      </c>
      <c r="H67" s="463">
        <v>12</v>
      </c>
      <c r="I67" s="463" t="s">
        <v>300</v>
      </c>
      <c r="J67" s="464" t="s">
        <v>299</v>
      </c>
      <c r="K67" s="342" t="s">
        <v>334</v>
      </c>
      <c r="L67" s="152" t="s">
        <v>343</v>
      </c>
      <c r="M67" s="152" t="s">
        <v>470</v>
      </c>
      <c r="N67" s="153" t="s">
        <v>471</v>
      </c>
      <c r="O67" s="113">
        <v>140000000</v>
      </c>
      <c r="P67" s="465" t="s">
        <v>390</v>
      </c>
      <c r="Q67" s="465"/>
      <c r="R67" s="153" t="s">
        <v>471</v>
      </c>
      <c r="S67" s="547">
        <v>140000000</v>
      </c>
      <c r="U67" s="420"/>
      <c r="V67" s="456"/>
      <c r="W67" s="456"/>
    </row>
    <row r="68" spans="1:23" s="509" customFormat="1" ht="39" customHeight="1" x14ac:dyDescent="0.25">
      <c r="A68" s="457"/>
      <c r="B68" s="458"/>
      <c r="C68" s="459"/>
      <c r="D68" s="458"/>
      <c r="E68" s="459"/>
      <c r="F68" s="462">
        <v>1</v>
      </c>
      <c r="G68" s="463" t="s">
        <v>50</v>
      </c>
      <c r="H68" s="463">
        <v>12</v>
      </c>
      <c r="I68" s="463" t="s">
        <v>300</v>
      </c>
      <c r="J68" s="464" t="s">
        <v>302</v>
      </c>
      <c r="K68" s="342" t="s">
        <v>346</v>
      </c>
      <c r="L68" s="152" t="s">
        <v>472</v>
      </c>
      <c r="M68" s="152" t="s">
        <v>57</v>
      </c>
      <c r="N68" s="153" t="s">
        <v>473</v>
      </c>
      <c r="O68" s="113">
        <v>180000000</v>
      </c>
      <c r="P68" s="465"/>
      <c r="Q68" s="465"/>
      <c r="R68" s="153" t="s">
        <v>473</v>
      </c>
      <c r="S68" s="547">
        <v>180000000</v>
      </c>
      <c r="U68" s="420"/>
      <c r="V68" s="456"/>
      <c r="W68" s="456"/>
    </row>
    <row r="69" spans="1:23" s="509" customFormat="1" ht="40.5" customHeight="1" x14ac:dyDescent="0.25">
      <c r="A69" s="457"/>
      <c r="B69" s="458"/>
      <c r="C69" s="459"/>
      <c r="D69" s="458"/>
      <c r="E69" s="459"/>
      <c r="F69" s="462">
        <v>1</v>
      </c>
      <c r="G69" s="463" t="s">
        <v>50</v>
      </c>
      <c r="H69" s="463">
        <v>12</v>
      </c>
      <c r="I69" s="463" t="s">
        <v>300</v>
      </c>
      <c r="J69" s="464" t="s">
        <v>301</v>
      </c>
      <c r="K69" s="342" t="s">
        <v>347</v>
      </c>
      <c r="L69" s="152" t="s">
        <v>335</v>
      </c>
      <c r="M69" s="152" t="s">
        <v>57</v>
      </c>
      <c r="N69" s="153" t="s">
        <v>474</v>
      </c>
      <c r="O69" s="113">
        <v>60000000</v>
      </c>
      <c r="P69" s="465" t="s">
        <v>390</v>
      </c>
      <c r="Q69" s="465"/>
      <c r="R69" s="153" t="s">
        <v>474</v>
      </c>
      <c r="S69" s="547">
        <v>60000000</v>
      </c>
      <c r="U69" s="420"/>
      <c r="V69" s="456"/>
      <c r="W69" s="456"/>
    </row>
    <row r="70" spans="1:23" s="509" customFormat="1" ht="26.25" customHeight="1" x14ac:dyDescent="0.25">
      <c r="A70" s="457"/>
      <c r="B70" s="458"/>
      <c r="C70" s="459"/>
      <c r="D70" s="458"/>
      <c r="E70" s="459"/>
      <c r="F70" s="462">
        <v>1</v>
      </c>
      <c r="G70" s="463" t="s">
        <v>50</v>
      </c>
      <c r="H70" s="463">
        <v>12</v>
      </c>
      <c r="I70" s="463" t="s">
        <v>300</v>
      </c>
      <c r="J70" s="464" t="s">
        <v>296</v>
      </c>
      <c r="K70" s="342" t="s">
        <v>232</v>
      </c>
      <c r="L70" s="152" t="s">
        <v>233</v>
      </c>
      <c r="M70" s="152" t="s">
        <v>40</v>
      </c>
      <c r="N70" s="153" t="s">
        <v>288</v>
      </c>
      <c r="O70" s="113">
        <v>130000000</v>
      </c>
      <c r="P70" s="465" t="s">
        <v>390</v>
      </c>
      <c r="Q70" s="465"/>
      <c r="R70" s="153" t="s">
        <v>288</v>
      </c>
      <c r="S70" s="547">
        <v>130000000</v>
      </c>
      <c r="U70" s="420"/>
      <c r="V70" s="456"/>
      <c r="W70" s="456"/>
    </row>
    <row r="71" spans="1:23" s="419" customFormat="1" ht="9.9499999999999993" customHeight="1" x14ac:dyDescent="0.25">
      <c r="A71" s="510"/>
      <c r="B71" s="469"/>
      <c r="C71" s="511"/>
      <c r="D71" s="469"/>
      <c r="E71" s="511"/>
      <c r="F71" s="512"/>
      <c r="G71" s="513"/>
      <c r="H71" s="513"/>
      <c r="I71" s="513"/>
      <c r="J71" s="514"/>
      <c r="K71" s="459"/>
      <c r="L71" s="535"/>
      <c r="M71" s="572"/>
      <c r="N71" s="515" t="s">
        <v>124</v>
      </c>
      <c r="O71" s="516" t="s">
        <v>124</v>
      </c>
      <c r="P71" s="473"/>
      <c r="Q71" s="465"/>
      <c r="R71" s="517" t="s">
        <v>124</v>
      </c>
      <c r="S71" s="518" t="s">
        <v>124</v>
      </c>
      <c r="U71" s="420"/>
      <c r="V71" s="421"/>
      <c r="W71" s="421"/>
    </row>
    <row r="72" spans="1:23" s="450" customFormat="1" ht="30.75" customHeight="1" x14ac:dyDescent="0.25">
      <c r="A72" s="478"/>
      <c r="B72" s="479" t="s">
        <v>388</v>
      </c>
      <c r="C72" s="499" t="s">
        <v>397</v>
      </c>
      <c r="D72" s="498" t="s">
        <v>386</v>
      </c>
      <c r="E72" s="499" t="s">
        <v>394</v>
      </c>
      <c r="F72" s="443">
        <v>1</v>
      </c>
      <c r="G72" s="444" t="s">
        <v>50</v>
      </c>
      <c r="H72" s="444">
        <v>12</v>
      </c>
      <c r="I72" s="504">
        <v>100</v>
      </c>
      <c r="J72" s="481"/>
      <c r="K72" s="499" t="s">
        <v>124</v>
      </c>
      <c r="L72" s="499" t="s">
        <v>62</v>
      </c>
      <c r="M72" s="570"/>
      <c r="N72" s="576">
        <v>0.85</v>
      </c>
      <c r="O72" s="446" t="s">
        <v>124</v>
      </c>
      <c r="P72" s="447" t="s">
        <v>124</v>
      </c>
      <c r="Q72" s="447"/>
      <c r="R72" s="482">
        <v>0.85</v>
      </c>
      <c r="S72" s="449" t="s">
        <v>124</v>
      </c>
      <c r="U72" s="790" t="s">
        <v>124</v>
      </c>
      <c r="V72" s="790"/>
      <c r="W72" s="421"/>
    </row>
    <row r="73" spans="1:23" s="419" customFormat="1" ht="30" customHeight="1" x14ac:dyDescent="0.25">
      <c r="A73" s="500"/>
      <c r="B73" s="501"/>
      <c r="C73" s="502"/>
      <c r="D73" s="479" t="s">
        <v>388</v>
      </c>
      <c r="E73" s="499" t="s">
        <v>395</v>
      </c>
      <c r="F73" s="443"/>
      <c r="G73" s="444"/>
      <c r="H73" s="444"/>
      <c r="I73" s="504"/>
      <c r="J73" s="481"/>
      <c r="K73" s="536"/>
      <c r="L73" s="499" t="s">
        <v>128</v>
      </c>
      <c r="M73" s="573"/>
      <c r="N73" s="577">
        <v>3.4</v>
      </c>
      <c r="O73" s="446"/>
      <c r="P73" s="447"/>
      <c r="Q73" s="505"/>
      <c r="R73" s="519">
        <v>3.4</v>
      </c>
      <c r="S73" s="449"/>
      <c r="U73" s="790" t="s">
        <v>124</v>
      </c>
      <c r="V73" s="790"/>
      <c r="W73" s="421"/>
    </row>
    <row r="74" spans="1:23" s="509" customFormat="1" ht="15" customHeight="1" x14ac:dyDescent="0.25">
      <c r="A74" s="468"/>
      <c r="B74" s="469"/>
      <c r="C74" s="470"/>
      <c r="D74" s="469"/>
      <c r="E74" s="470"/>
      <c r="F74" s="443"/>
      <c r="G74" s="444"/>
      <c r="H74" s="444"/>
      <c r="I74" s="504"/>
      <c r="J74" s="481"/>
      <c r="K74" s="499" t="s">
        <v>36</v>
      </c>
      <c r="L74" s="499"/>
      <c r="M74" s="573"/>
      <c r="N74" s="542"/>
      <c r="O74" s="446">
        <f>SUM(O75:O81)</f>
        <v>1538000000</v>
      </c>
      <c r="P74" s="447"/>
      <c r="Q74" s="505"/>
      <c r="R74" s="542"/>
      <c r="S74" s="449">
        <f>SUM(S75:S81)</f>
        <v>1538000000</v>
      </c>
      <c r="U74" s="420"/>
      <c r="V74" s="456"/>
      <c r="W74" s="456"/>
    </row>
    <row r="75" spans="1:23" s="509" customFormat="1" ht="38.25" customHeight="1" x14ac:dyDescent="0.25">
      <c r="A75" s="457"/>
      <c r="B75" s="458"/>
      <c r="C75" s="459"/>
      <c r="D75" s="458"/>
      <c r="E75" s="459"/>
      <c r="F75" s="462">
        <v>1</v>
      </c>
      <c r="G75" s="463" t="s">
        <v>50</v>
      </c>
      <c r="H75" s="463">
        <v>12</v>
      </c>
      <c r="I75" s="471">
        <v>100</v>
      </c>
      <c r="J75" s="464" t="s">
        <v>134</v>
      </c>
      <c r="K75" s="342" t="s">
        <v>38</v>
      </c>
      <c r="L75" s="152" t="s">
        <v>477</v>
      </c>
      <c r="M75" s="152" t="s">
        <v>57</v>
      </c>
      <c r="N75" s="153" t="s">
        <v>478</v>
      </c>
      <c r="O75" s="113">
        <v>80000000</v>
      </c>
      <c r="P75" s="465" t="s">
        <v>390</v>
      </c>
      <c r="Q75" s="465"/>
      <c r="R75" s="153" t="s">
        <v>478</v>
      </c>
      <c r="S75" s="547">
        <v>80000000</v>
      </c>
      <c r="U75" s="420"/>
      <c r="V75" s="456"/>
      <c r="W75" s="456"/>
    </row>
    <row r="76" spans="1:23" s="509" customFormat="1" ht="39" customHeight="1" x14ac:dyDescent="0.25">
      <c r="A76" s="457"/>
      <c r="B76" s="458"/>
      <c r="C76" s="459"/>
      <c r="D76" s="458"/>
      <c r="E76" s="459"/>
      <c r="F76" s="462">
        <v>1</v>
      </c>
      <c r="G76" s="463" t="s">
        <v>50</v>
      </c>
      <c r="H76" s="463">
        <v>12</v>
      </c>
      <c r="I76" s="471">
        <v>100</v>
      </c>
      <c r="J76" s="464" t="s">
        <v>135</v>
      </c>
      <c r="K76" s="342" t="s">
        <v>37</v>
      </c>
      <c r="L76" s="152" t="s">
        <v>58</v>
      </c>
      <c r="M76" s="152" t="s">
        <v>57</v>
      </c>
      <c r="N76" s="153" t="s">
        <v>345</v>
      </c>
      <c r="O76" s="113">
        <v>900000000</v>
      </c>
      <c r="P76" s="465" t="s">
        <v>390</v>
      </c>
      <c r="Q76" s="465"/>
      <c r="R76" s="153" t="s">
        <v>345</v>
      </c>
      <c r="S76" s="547">
        <v>900000000</v>
      </c>
      <c r="U76" s="420"/>
      <c r="V76" s="456"/>
      <c r="W76" s="456"/>
    </row>
    <row r="77" spans="1:23" s="509" customFormat="1" ht="40.5" customHeight="1" x14ac:dyDescent="0.25">
      <c r="A77" s="457"/>
      <c r="B77" s="458"/>
      <c r="C77" s="459"/>
      <c r="D77" s="458"/>
      <c r="E77" s="459"/>
      <c r="F77" s="462">
        <v>1</v>
      </c>
      <c r="G77" s="463" t="s">
        <v>50</v>
      </c>
      <c r="H77" s="463">
        <v>12</v>
      </c>
      <c r="I77" s="471">
        <v>100</v>
      </c>
      <c r="J77" s="464" t="s">
        <v>136</v>
      </c>
      <c r="K77" s="342" t="s">
        <v>109</v>
      </c>
      <c r="L77" s="152" t="s">
        <v>336</v>
      </c>
      <c r="M77" s="152" t="s">
        <v>57</v>
      </c>
      <c r="N77" s="153" t="s">
        <v>220</v>
      </c>
      <c r="O77" s="113">
        <v>218000000</v>
      </c>
      <c r="P77" s="465" t="s">
        <v>390</v>
      </c>
      <c r="Q77" s="465"/>
      <c r="R77" s="153" t="s">
        <v>220</v>
      </c>
      <c r="S77" s="547">
        <v>218000000</v>
      </c>
      <c r="U77" s="420"/>
      <c r="V77" s="456"/>
      <c r="W77" s="456"/>
    </row>
    <row r="78" spans="1:23" s="509" customFormat="1" ht="30" customHeight="1" x14ac:dyDescent="0.25">
      <c r="A78" s="457"/>
      <c r="B78" s="458"/>
      <c r="C78" s="459"/>
      <c r="D78" s="458"/>
      <c r="E78" s="459"/>
      <c r="F78" s="462">
        <v>1</v>
      </c>
      <c r="G78" s="463" t="s">
        <v>50</v>
      </c>
      <c r="H78" s="463">
        <v>12</v>
      </c>
      <c r="I78" s="471">
        <v>100</v>
      </c>
      <c r="J78" s="464" t="s">
        <v>511</v>
      </c>
      <c r="K78" s="342" t="s">
        <v>111</v>
      </c>
      <c r="L78" s="152" t="s">
        <v>338</v>
      </c>
      <c r="M78" s="152" t="s">
        <v>405</v>
      </c>
      <c r="N78" s="153" t="s">
        <v>479</v>
      </c>
      <c r="O78" s="113">
        <v>100000000</v>
      </c>
      <c r="P78" s="465" t="s">
        <v>390</v>
      </c>
      <c r="Q78" s="465"/>
      <c r="R78" s="153" t="s">
        <v>479</v>
      </c>
      <c r="S78" s="547">
        <v>100000000</v>
      </c>
      <c r="U78" s="420"/>
      <c r="V78" s="456"/>
      <c r="W78" s="456"/>
    </row>
    <row r="79" spans="1:23" s="509" customFormat="1" ht="30" customHeight="1" x14ac:dyDescent="0.25">
      <c r="A79" s="457"/>
      <c r="B79" s="458"/>
      <c r="C79" s="459"/>
      <c r="D79" s="458"/>
      <c r="E79" s="459"/>
      <c r="F79" s="462">
        <v>1</v>
      </c>
      <c r="G79" s="463" t="s">
        <v>50</v>
      </c>
      <c r="H79" s="463">
        <v>12</v>
      </c>
      <c r="I79" s="471">
        <v>100</v>
      </c>
      <c r="J79" s="464" t="s">
        <v>137</v>
      </c>
      <c r="K79" s="342" t="s">
        <v>293</v>
      </c>
      <c r="L79" s="152" t="s">
        <v>482</v>
      </c>
      <c r="M79" s="152" t="s">
        <v>40</v>
      </c>
      <c r="N79" s="153" t="s">
        <v>221</v>
      </c>
      <c r="O79" s="113">
        <v>90000000</v>
      </c>
      <c r="P79" s="465" t="s">
        <v>390</v>
      </c>
      <c r="Q79" s="465"/>
      <c r="R79" s="153" t="s">
        <v>221</v>
      </c>
      <c r="S79" s="547">
        <v>90000000</v>
      </c>
      <c r="U79" s="420"/>
      <c r="V79" s="456"/>
      <c r="W79" s="456"/>
    </row>
    <row r="80" spans="1:23" s="509" customFormat="1" ht="39" customHeight="1" x14ac:dyDescent="0.25">
      <c r="A80" s="457"/>
      <c r="B80" s="458"/>
      <c r="C80" s="459"/>
      <c r="D80" s="458"/>
      <c r="E80" s="459"/>
      <c r="F80" s="462">
        <v>1</v>
      </c>
      <c r="G80" s="463" t="s">
        <v>50</v>
      </c>
      <c r="H80" s="463">
        <v>12</v>
      </c>
      <c r="I80" s="471">
        <v>100</v>
      </c>
      <c r="J80" s="464" t="s">
        <v>138</v>
      </c>
      <c r="K80" s="342" t="s">
        <v>112</v>
      </c>
      <c r="L80" s="152" t="s">
        <v>480</v>
      </c>
      <c r="M80" s="152" t="s">
        <v>51</v>
      </c>
      <c r="N80" s="153" t="s">
        <v>481</v>
      </c>
      <c r="O80" s="113">
        <v>50000000</v>
      </c>
      <c r="P80" s="465" t="s">
        <v>390</v>
      </c>
      <c r="Q80" s="465"/>
      <c r="R80" s="153" t="s">
        <v>481</v>
      </c>
      <c r="S80" s="547">
        <v>50000000</v>
      </c>
      <c r="U80" s="420"/>
      <c r="V80" s="456"/>
      <c r="W80" s="456"/>
    </row>
    <row r="81" spans="1:23" s="509" customFormat="1" ht="30" customHeight="1" x14ac:dyDescent="0.25">
      <c r="A81" s="457"/>
      <c r="B81" s="458"/>
      <c r="C81" s="459"/>
      <c r="D81" s="458"/>
      <c r="E81" s="578"/>
      <c r="F81" s="579">
        <v>1</v>
      </c>
      <c r="G81" s="580" t="s">
        <v>50</v>
      </c>
      <c r="H81" s="580">
        <v>12</v>
      </c>
      <c r="I81" s="581">
        <v>100</v>
      </c>
      <c r="J81" s="582" t="s">
        <v>295</v>
      </c>
      <c r="K81" s="583" t="s">
        <v>121</v>
      </c>
      <c r="L81" s="173" t="s">
        <v>344</v>
      </c>
      <c r="M81" s="173" t="s">
        <v>405</v>
      </c>
      <c r="N81" s="174" t="s">
        <v>294</v>
      </c>
      <c r="O81" s="122">
        <v>100000000</v>
      </c>
      <c r="P81" s="527" t="s">
        <v>390</v>
      </c>
      <c r="Q81" s="527"/>
      <c r="R81" s="174" t="s">
        <v>294</v>
      </c>
      <c r="S81" s="630">
        <v>100000000</v>
      </c>
      <c r="U81" s="420"/>
      <c r="V81" s="456"/>
      <c r="W81" s="456"/>
    </row>
    <row r="82" spans="1:23" s="509" customFormat="1" ht="9.9499999999999993" customHeight="1" thickBot="1" x14ac:dyDescent="0.25">
      <c r="A82" s="520"/>
      <c r="B82" s="521"/>
      <c r="C82" s="522"/>
      <c r="D82" s="521"/>
      <c r="E82" s="522"/>
      <c r="F82" s="523"/>
      <c r="G82" s="524"/>
      <c r="H82" s="524"/>
      <c r="I82" s="525"/>
      <c r="J82" s="526"/>
      <c r="K82" s="537"/>
      <c r="L82" s="540"/>
      <c r="M82" s="584"/>
      <c r="N82" s="585"/>
      <c r="O82" s="586"/>
      <c r="P82" s="587"/>
      <c r="Q82" s="588"/>
      <c r="R82" s="589"/>
      <c r="S82" s="590"/>
      <c r="U82" s="399"/>
      <c r="V82" s="456"/>
      <c r="W82" s="456"/>
    </row>
    <row r="83" spans="1:23" s="450" customFormat="1" ht="15" customHeight="1" thickBot="1" x14ac:dyDescent="0.25">
      <c r="A83" s="795" t="s">
        <v>2</v>
      </c>
      <c r="B83" s="796"/>
      <c r="C83" s="796"/>
      <c r="D83" s="796"/>
      <c r="E83" s="796"/>
      <c r="F83" s="796"/>
      <c r="G83" s="796"/>
      <c r="H83" s="796"/>
      <c r="I83" s="796"/>
      <c r="J83" s="796"/>
      <c r="K83" s="796"/>
      <c r="L83" s="796"/>
      <c r="M83" s="796"/>
      <c r="N83" s="797"/>
      <c r="O83" s="528">
        <f>SUM(O13)</f>
        <v>9997000000</v>
      </c>
      <c r="P83" s="596"/>
      <c r="Q83" s="596"/>
      <c r="R83" s="597"/>
      <c r="S83" s="529">
        <f>SUM(S13)</f>
        <v>9997000000</v>
      </c>
      <c r="U83" s="792"/>
      <c r="V83" s="792"/>
      <c r="W83" s="565"/>
    </row>
    <row r="84" spans="1:23" ht="9.9499999999999993" customHeight="1" thickTop="1" x14ac:dyDescent="0.2">
      <c r="N84" s="798"/>
      <c r="O84" s="798"/>
      <c r="P84" s="798"/>
      <c r="Q84" s="798"/>
      <c r="R84" s="798"/>
      <c r="S84" s="398"/>
      <c r="T84" s="793"/>
      <c r="U84" s="793"/>
    </row>
    <row r="85" spans="1:23" ht="15" customHeight="1" x14ac:dyDescent="0.2">
      <c r="L85" s="798" t="s">
        <v>130</v>
      </c>
      <c r="M85" s="798"/>
      <c r="N85" s="798"/>
      <c r="O85" s="798"/>
      <c r="P85" s="798"/>
      <c r="Q85" s="798"/>
      <c r="R85" s="798"/>
      <c r="S85" s="798"/>
      <c r="T85" s="399"/>
    </row>
    <row r="86" spans="1:23" ht="15" customHeight="1" x14ac:dyDescent="0.2">
      <c r="L86" s="798" t="s">
        <v>131</v>
      </c>
      <c r="M86" s="798"/>
      <c r="N86" s="798"/>
      <c r="O86" s="798"/>
      <c r="P86" s="798"/>
      <c r="Q86" s="798"/>
      <c r="R86" s="798"/>
      <c r="S86" s="798"/>
      <c r="T86" s="399"/>
    </row>
    <row r="87" spans="1:23" ht="15" customHeight="1" x14ac:dyDescent="0.2">
      <c r="L87" s="798"/>
      <c r="M87" s="798"/>
      <c r="N87" s="798"/>
      <c r="O87" s="798"/>
      <c r="P87" s="798"/>
      <c r="Q87" s="798"/>
      <c r="R87" s="798"/>
      <c r="T87" s="399"/>
    </row>
    <row r="88" spans="1:23" ht="15" customHeight="1" x14ac:dyDescent="0.2">
      <c r="B88" s="398"/>
      <c r="D88" s="398"/>
      <c r="F88" s="398"/>
      <c r="G88" s="398"/>
      <c r="H88" s="398"/>
      <c r="I88" s="398"/>
      <c r="J88" s="398"/>
      <c r="L88" s="798"/>
      <c r="M88" s="798"/>
      <c r="N88" s="798"/>
      <c r="O88" s="798"/>
      <c r="P88" s="798"/>
      <c r="Q88" s="798"/>
      <c r="R88" s="798"/>
      <c r="T88" s="399"/>
      <c r="U88" s="398"/>
      <c r="V88" s="398"/>
      <c r="W88" s="398"/>
    </row>
    <row r="89" spans="1:23" ht="15" customHeight="1" x14ac:dyDescent="0.2">
      <c r="B89" s="398"/>
      <c r="D89" s="398"/>
      <c r="F89" s="398"/>
      <c r="G89" s="398"/>
      <c r="H89" s="398"/>
      <c r="I89" s="398"/>
      <c r="J89" s="398"/>
      <c r="L89" s="798"/>
      <c r="M89" s="798"/>
      <c r="N89" s="798"/>
      <c r="O89" s="798"/>
      <c r="P89" s="798"/>
      <c r="Q89" s="798"/>
      <c r="R89" s="798"/>
      <c r="T89" s="399"/>
      <c r="U89" s="398"/>
      <c r="V89" s="398"/>
      <c r="W89" s="398"/>
    </row>
    <row r="90" spans="1:23" ht="15" customHeight="1" x14ac:dyDescent="0.2">
      <c r="B90" s="398"/>
      <c r="D90" s="398"/>
      <c r="F90" s="398"/>
      <c r="G90" s="398"/>
      <c r="H90" s="398"/>
      <c r="I90" s="398"/>
      <c r="J90" s="398"/>
      <c r="L90" s="799" t="s">
        <v>143</v>
      </c>
      <c r="M90" s="799"/>
      <c r="N90" s="799"/>
      <c r="O90" s="799"/>
      <c r="P90" s="799"/>
      <c r="Q90" s="799"/>
      <c r="R90" s="799"/>
      <c r="S90" s="799"/>
      <c r="T90" s="399"/>
      <c r="U90" s="398"/>
      <c r="V90" s="398"/>
      <c r="W90" s="398"/>
    </row>
    <row r="91" spans="1:23" ht="15" customHeight="1" x14ac:dyDescent="0.2">
      <c r="B91" s="398"/>
      <c r="D91" s="398"/>
      <c r="F91" s="398"/>
      <c r="G91" s="398"/>
      <c r="H91" s="398"/>
      <c r="I91" s="398"/>
      <c r="J91" s="398"/>
      <c r="L91" s="798" t="s">
        <v>129</v>
      </c>
      <c r="M91" s="798"/>
      <c r="N91" s="798"/>
      <c r="O91" s="798"/>
      <c r="P91" s="798"/>
      <c r="Q91" s="798"/>
      <c r="R91" s="798"/>
      <c r="S91" s="798"/>
      <c r="T91" s="399"/>
      <c r="U91" s="398"/>
      <c r="V91" s="398"/>
      <c r="W91" s="398"/>
    </row>
    <row r="92" spans="1:23" ht="15" customHeight="1" x14ac:dyDescent="0.2">
      <c r="B92" s="398"/>
      <c r="D92" s="398"/>
      <c r="F92" s="398"/>
      <c r="G92" s="398"/>
      <c r="H92" s="398"/>
      <c r="I92" s="398"/>
      <c r="J92" s="398"/>
      <c r="L92" s="798" t="s">
        <v>3</v>
      </c>
      <c r="M92" s="798"/>
      <c r="N92" s="798"/>
      <c r="O92" s="798"/>
      <c r="P92" s="798"/>
      <c r="Q92" s="798"/>
      <c r="R92" s="798"/>
      <c r="S92" s="798"/>
      <c r="U92" s="398"/>
      <c r="V92" s="398"/>
      <c r="W92" s="398"/>
    </row>
    <row r="93" spans="1:23" x14ac:dyDescent="0.2">
      <c r="B93" s="398"/>
      <c r="D93" s="398"/>
      <c r="F93" s="398"/>
      <c r="G93" s="398"/>
      <c r="H93" s="398"/>
      <c r="I93" s="398"/>
      <c r="J93" s="398"/>
      <c r="L93" s="531"/>
      <c r="M93" s="575"/>
      <c r="P93" s="531"/>
      <c r="Q93" s="533"/>
      <c r="R93" s="531"/>
      <c r="U93" s="398"/>
      <c r="V93" s="398"/>
      <c r="W93" s="398"/>
    </row>
  </sheetData>
  <mergeCells count="40">
    <mergeCell ref="K9:K10"/>
    <mergeCell ref="L9:L10"/>
    <mergeCell ref="B9:C10"/>
    <mergeCell ref="B11:C11"/>
    <mergeCell ref="A5:S5"/>
    <mergeCell ref="A6:S6"/>
    <mergeCell ref="D9:E10"/>
    <mergeCell ref="D11:E11"/>
    <mergeCell ref="F11:J11"/>
    <mergeCell ref="A8:S8"/>
    <mergeCell ref="A7:S7"/>
    <mergeCell ref="A9:A10"/>
    <mergeCell ref="F9:J10"/>
    <mergeCell ref="M9:P9"/>
    <mergeCell ref="Q9:Q10"/>
    <mergeCell ref="R9:S9"/>
    <mergeCell ref="A83:N83"/>
    <mergeCell ref="L92:S92"/>
    <mergeCell ref="L85:S85"/>
    <mergeCell ref="L86:S86"/>
    <mergeCell ref="L90:S90"/>
    <mergeCell ref="L91:S91"/>
    <mergeCell ref="N84:R84"/>
    <mergeCell ref="L87:R87"/>
    <mergeCell ref="L88:R88"/>
    <mergeCell ref="L89:R89"/>
    <mergeCell ref="U83:V83"/>
    <mergeCell ref="T84:U84"/>
    <mergeCell ref="U72:V72"/>
    <mergeCell ref="U51:V51"/>
    <mergeCell ref="U43:V43"/>
    <mergeCell ref="U52:V52"/>
    <mergeCell ref="U73:V73"/>
    <mergeCell ref="A13:C13"/>
    <mergeCell ref="U13:V14"/>
    <mergeCell ref="U40:V40"/>
    <mergeCell ref="U41:V41"/>
    <mergeCell ref="U37:V37"/>
    <mergeCell ref="U28:V28"/>
    <mergeCell ref="U15:V15"/>
  </mergeCells>
  <pageMargins left="0.55118110236220474" right="0" top="0.55118110236220474" bottom="0.55118110236220474" header="0.31496062992125984" footer="0.31496062992125984"/>
  <pageSetup paperSize="9" scale="55" orientation="landscape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PBrush" shapeId="8193" r:id="rId4">
          <objectPr defaultSize="0" autoPict="0" r:id="rId5">
            <anchor moveWithCells="1" sizeWithCells="1">
              <from>
                <xdr:col>10</xdr:col>
                <xdr:colOff>2295525</xdr:colOff>
                <xdr:row>0</xdr:row>
                <xdr:rowOff>76200</xdr:rowOff>
              </from>
              <to>
                <xdr:col>11</xdr:col>
                <xdr:colOff>219075</xdr:colOff>
                <xdr:row>3</xdr:row>
                <xdr:rowOff>114300</xdr:rowOff>
              </to>
            </anchor>
          </objectPr>
        </oleObject>
      </mc:Choice>
      <mc:Fallback>
        <oleObject progId="PBrush" shapeId="819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03"/>
  <sheetViews>
    <sheetView topLeftCell="A85" workbookViewId="0">
      <selection activeCell="M89" sqref="M89"/>
    </sheetView>
  </sheetViews>
  <sheetFormatPr defaultRowHeight="15.75" x14ac:dyDescent="0.25"/>
  <cols>
    <col min="1" max="2" width="20.7109375" style="3" customWidth="1"/>
    <col min="3" max="3" width="32.42578125" style="3" customWidth="1"/>
    <col min="4" max="5" width="2.7109375" style="3" hidden="1" customWidth="1"/>
    <col min="6" max="6" width="3.140625" style="3" hidden="1" customWidth="1"/>
    <col min="7" max="7" width="3.7109375" style="3" hidden="1" customWidth="1"/>
    <col min="8" max="8" width="4.7109375" style="3" hidden="1" customWidth="1"/>
    <col min="9" max="9" width="40.28515625" style="3" customWidth="1"/>
    <col min="10" max="10" width="35.7109375" style="3" customWidth="1"/>
    <col min="11" max="11" width="12.7109375" style="3" customWidth="1"/>
    <col min="12" max="12" width="14.7109375" style="4" hidden="1" customWidth="1"/>
    <col min="13" max="13" width="15.5703125" style="5" customWidth="1"/>
    <col min="14" max="14" width="15.42578125" style="5" hidden="1" customWidth="1"/>
    <col min="15" max="15" width="2.5703125" style="3" customWidth="1"/>
    <col min="16" max="16" width="2" style="6" customWidth="1"/>
    <col min="17" max="17" width="18.85546875" style="6" hidden="1" customWidth="1"/>
    <col min="18" max="18" width="14.7109375" style="7" hidden="1" customWidth="1"/>
    <col min="19" max="19" width="14.7109375" style="3" customWidth="1"/>
    <col min="20" max="20" width="18.5703125" style="3" customWidth="1"/>
    <col min="21" max="16384" width="9.140625" style="3"/>
  </cols>
  <sheetData>
    <row r="1" spans="1:20" ht="15" customHeight="1" x14ac:dyDescent="0.25">
      <c r="I1"/>
    </row>
    <row r="2" spans="1:20" ht="15" customHeight="1" x14ac:dyDescent="0.25">
      <c r="A2" s="819"/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</row>
    <row r="3" spans="1:20" ht="15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20" ht="15" customHeight="1" x14ac:dyDescent="0.25">
      <c r="A4" s="820" t="s">
        <v>357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  <c r="N4" s="820"/>
    </row>
    <row r="5" spans="1:20" ht="15" customHeight="1" x14ac:dyDescent="0.25">
      <c r="A5" s="820" t="s">
        <v>6</v>
      </c>
      <c r="B5" s="820"/>
      <c r="C5" s="820"/>
      <c r="D5" s="820"/>
      <c r="E5" s="820"/>
      <c r="F5" s="820"/>
      <c r="G5" s="820"/>
      <c r="H5" s="820"/>
      <c r="I5" s="820"/>
      <c r="J5" s="820"/>
      <c r="K5" s="820"/>
      <c r="L5" s="820"/>
      <c r="M5" s="820"/>
      <c r="N5" s="820"/>
    </row>
    <row r="6" spans="1:20" ht="15" customHeight="1" x14ac:dyDescent="0.25">
      <c r="A6" s="820" t="s">
        <v>360</v>
      </c>
      <c r="B6" s="820"/>
      <c r="C6" s="820"/>
      <c r="D6" s="820"/>
      <c r="E6" s="820"/>
      <c r="F6" s="820"/>
      <c r="G6" s="820"/>
      <c r="H6" s="820"/>
      <c r="I6" s="820"/>
      <c r="J6" s="820"/>
      <c r="K6" s="820"/>
      <c r="L6" s="820"/>
      <c r="M6" s="820"/>
      <c r="N6" s="820"/>
    </row>
    <row r="7" spans="1:20" ht="9.9499999999999993" customHeight="1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20" ht="15" customHeight="1" x14ac:dyDescent="0.25">
      <c r="A8" s="831" t="s">
        <v>126</v>
      </c>
      <c r="B8" s="831"/>
      <c r="C8" s="831"/>
      <c r="D8" s="831"/>
      <c r="E8" s="831"/>
      <c r="F8" s="831"/>
      <c r="G8" s="831"/>
      <c r="H8" s="831"/>
      <c r="I8" s="831"/>
    </row>
    <row r="9" spans="1:20" s="220" customFormat="1" ht="9.9499999999999993" customHeight="1" thickBot="1" x14ac:dyDescent="0.3">
      <c r="A9" s="219"/>
      <c r="B9" s="219"/>
      <c r="C9" s="219"/>
      <c r="D9" s="219"/>
      <c r="E9" s="219"/>
      <c r="F9" s="219"/>
      <c r="G9" s="219"/>
      <c r="H9" s="219"/>
      <c r="I9" s="219"/>
      <c r="L9" s="221"/>
      <c r="M9" s="222"/>
      <c r="N9" s="222"/>
      <c r="P9" s="223"/>
      <c r="Q9" s="223"/>
      <c r="R9" s="224"/>
    </row>
    <row r="10" spans="1:20" ht="15" customHeight="1" thickTop="1" thickBot="1" x14ac:dyDescent="0.3">
      <c r="A10" s="821" t="s">
        <v>311</v>
      </c>
      <c r="B10" s="823" t="s">
        <v>312</v>
      </c>
      <c r="C10" s="823" t="s">
        <v>313</v>
      </c>
      <c r="D10" s="825" t="s">
        <v>42</v>
      </c>
      <c r="E10" s="825"/>
      <c r="F10" s="825"/>
      <c r="G10" s="825"/>
      <c r="H10" s="825"/>
      <c r="I10" s="823" t="s">
        <v>322</v>
      </c>
      <c r="J10" s="825" t="s">
        <v>43</v>
      </c>
      <c r="K10" s="832" t="s">
        <v>358</v>
      </c>
      <c r="L10" s="832"/>
      <c r="M10" s="832"/>
      <c r="N10" s="833"/>
    </row>
    <row r="11" spans="1:20" ht="30.75" customHeight="1" thickBot="1" x14ac:dyDescent="0.3">
      <c r="A11" s="822"/>
      <c r="B11" s="824"/>
      <c r="C11" s="824"/>
      <c r="D11" s="826"/>
      <c r="E11" s="826"/>
      <c r="F11" s="826"/>
      <c r="G11" s="826"/>
      <c r="H11" s="826"/>
      <c r="I11" s="824"/>
      <c r="J11" s="827"/>
      <c r="K11" s="8" t="s">
        <v>44</v>
      </c>
      <c r="L11" s="9" t="s">
        <v>45</v>
      </c>
      <c r="M11" s="10" t="s">
        <v>330</v>
      </c>
      <c r="N11" s="185" t="s">
        <v>331</v>
      </c>
    </row>
    <row r="12" spans="1:20" ht="15" customHeight="1" thickBot="1" x14ac:dyDescent="0.3">
      <c r="A12" s="186">
        <v>1</v>
      </c>
      <c r="B12" s="183">
        <v>2</v>
      </c>
      <c r="C12" s="183">
        <v>3</v>
      </c>
      <c r="D12" s="834">
        <v>4</v>
      </c>
      <c r="E12" s="834"/>
      <c r="F12" s="834"/>
      <c r="G12" s="834"/>
      <c r="H12" s="834"/>
      <c r="I12" s="183">
        <v>4</v>
      </c>
      <c r="J12" s="11">
        <v>5</v>
      </c>
      <c r="K12" s="11">
        <v>6</v>
      </c>
      <c r="L12" s="11">
        <v>8</v>
      </c>
      <c r="M12" s="12">
        <v>7</v>
      </c>
      <c r="N12" s="187">
        <v>10</v>
      </c>
    </row>
    <row r="13" spans="1:20" s="18" customFormat="1" ht="15" customHeight="1" x14ac:dyDescent="0.25">
      <c r="A13" s="188"/>
      <c r="B13" s="13"/>
      <c r="C13" s="13"/>
      <c r="D13" s="14"/>
      <c r="E13" s="14"/>
      <c r="F13" s="15"/>
      <c r="G13" s="13"/>
      <c r="H13" s="13"/>
      <c r="I13" s="13"/>
      <c r="J13" s="16"/>
      <c r="K13" s="14"/>
      <c r="L13" s="13"/>
      <c r="M13" s="17"/>
      <c r="N13" s="189"/>
      <c r="P13" s="19"/>
      <c r="Q13" s="19"/>
      <c r="R13" s="20"/>
    </row>
    <row r="14" spans="1:20" s="18" customFormat="1" ht="15" customHeight="1" x14ac:dyDescent="0.25">
      <c r="A14" s="297" t="s">
        <v>367</v>
      </c>
      <c r="B14" s="298"/>
      <c r="C14" s="21"/>
      <c r="D14" s="22" t="s">
        <v>133</v>
      </c>
      <c r="E14" s="22" t="s">
        <v>50</v>
      </c>
      <c r="F14" s="22">
        <v>12</v>
      </c>
      <c r="G14" s="21"/>
      <c r="H14" s="21"/>
      <c r="I14" s="21"/>
      <c r="J14" s="23"/>
      <c r="K14" s="24"/>
      <c r="L14" s="25"/>
      <c r="M14" s="26"/>
      <c r="N14" s="190"/>
      <c r="P14" s="19"/>
      <c r="Q14" s="19"/>
      <c r="R14" s="19"/>
    </row>
    <row r="15" spans="1:20" s="18" customFormat="1" ht="15" customHeight="1" x14ac:dyDescent="0.25">
      <c r="A15" s="191"/>
      <c r="B15" s="27"/>
      <c r="C15" s="28"/>
      <c r="D15" s="27"/>
      <c r="E15" s="27"/>
      <c r="F15" s="27"/>
      <c r="G15" s="27"/>
      <c r="H15" s="27"/>
      <c r="I15" s="27"/>
      <c r="J15" s="29"/>
      <c r="K15" s="29"/>
      <c r="L15" s="27"/>
      <c r="M15" s="30"/>
      <c r="N15" s="192"/>
      <c r="P15" s="19"/>
      <c r="Q15" s="19"/>
      <c r="R15" s="19"/>
    </row>
    <row r="16" spans="1:20" s="37" customFormat="1" ht="15" customHeight="1" x14ac:dyDescent="0.25">
      <c r="A16" s="302" t="s">
        <v>314</v>
      </c>
      <c r="B16" s="305" t="s">
        <v>315</v>
      </c>
      <c r="C16" s="31" t="s">
        <v>316</v>
      </c>
      <c r="D16" s="32" t="s">
        <v>133</v>
      </c>
      <c r="E16" s="32" t="s">
        <v>50</v>
      </c>
      <c r="F16" s="32">
        <v>12</v>
      </c>
      <c r="G16" s="32" t="s">
        <v>134</v>
      </c>
      <c r="H16" s="32"/>
      <c r="I16" s="33" t="s">
        <v>12</v>
      </c>
      <c r="J16" s="33" t="s">
        <v>59</v>
      </c>
      <c r="K16" s="34" t="s">
        <v>124</v>
      </c>
      <c r="L16" s="35">
        <v>1</v>
      </c>
      <c r="M16" s="36">
        <f>SUM(M22:M31)</f>
        <v>2000000000</v>
      </c>
      <c r="N16" s="193">
        <f>SUM(N22:N31)</f>
        <v>1170783766</v>
      </c>
      <c r="P16" s="19"/>
      <c r="Q16" s="19"/>
      <c r="R16" s="19"/>
      <c r="S16" s="38"/>
      <c r="T16" s="38"/>
    </row>
    <row r="17" spans="1:18" s="45" customFormat="1" ht="15" customHeight="1" x14ac:dyDescent="0.25">
      <c r="A17" s="303"/>
      <c r="B17" s="306"/>
      <c r="C17" s="299" t="s">
        <v>317</v>
      </c>
      <c r="D17" s="40"/>
      <c r="E17" s="40"/>
      <c r="F17" s="40"/>
      <c r="G17" s="41"/>
      <c r="H17" s="41"/>
      <c r="I17" s="33"/>
      <c r="J17" s="42"/>
      <c r="K17" s="43"/>
      <c r="L17" s="44"/>
      <c r="M17" s="36"/>
      <c r="N17" s="193"/>
      <c r="P17" s="46"/>
      <c r="Q17" s="46"/>
      <c r="R17" s="46"/>
    </row>
    <row r="18" spans="1:18" s="45" customFormat="1" ht="15" customHeight="1" x14ac:dyDescent="0.25">
      <c r="A18" s="303"/>
      <c r="B18" s="306"/>
      <c r="C18" s="301" t="s">
        <v>376</v>
      </c>
      <c r="D18" s="40"/>
      <c r="E18" s="40"/>
      <c r="F18" s="40"/>
      <c r="G18" s="41"/>
      <c r="H18" s="41"/>
      <c r="I18" s="33"/>
      <c r="J18" s="42"/>
      <c r="K18" s="47" t="s">
        <v>124</v>
      </c>
      <c r="L18" s="48" t="s">
        <v>323</v>
      </c>
      <c r="M18" s="49"/>
      <c r="N18" s="194"/>
      <c r="P18" s="46"/>
      <c r="Q18" s="46"/>
      <c r="R18" s="46"/>
    </row>
    <row r="19" spans="1:18" s="45" customFormat="1" ht="15" customHeight="1" x14ac:dyDescent="0.25">
      <c r="A19" s="304"/>
      <c r="B19" s="307"/>
      <c r="C19" s="300" t="s">
        <v>377</v>
      </c>
      <c r="D19" s="40"/>
      <c r="E19" s="40"/>
      <c r="F19" s="40"/>
      <c r="G19" s="41"/>
      <c r="H19" s="41"/>
      <c r="I19" s="33"/>
      <c r="J19" s="42"/>
      <c r="K19" s="47" t="s">
        <v>124</v>
      </c>
      <c r="L19" s="48"/>
      <c r="M19" s="49"/>
      <c r="N19" s="194"/>
      <c r="P19" s="46"/>
      <c r="Q19" s="46"/>
      <c r="R19" s="46"/>
    </row>
    <row r="20" spans="1:18" s="45" customFormat="1" ht="15" customHeight="1" x14ac:dyDescent="0.25">
      <c r="A20" s="195"/>
      <c r="B20" s="50"/>
      <c r="C20" s="51" t="s">
        <v>378</v>
      </c>
      <c r="D20" s="40"/>
      <c r="E20" s="40"/>
      <c r="F20" s="40"/>
      <c r="G20" s="41"/>
      <c r="H20" s="41"/>
      <c r="I20" s="33"/>
      <c r="J20" s="42"/>
      <c r="K20" s="47" t="s">
        <v>124</v>
      </c>
      <c r="L20" s="48">
        <v>1</v>
      </c>
      <c r="M20" s="49"/>
      <c r="N20" s="194"/>
      <c r="P20" s="46"/>
      <c r="Q20" s="46"/>
      <c r="R20" s="46"/>
    </row>
    <row r="21" spans="1:18" s="45" customFormat="1" ht="15" customHeight="1" x14ac:dyDescent="0.25">
      <c r="A21" s="195"/>
      <c r="B21" s="50"/>
      <c r="C21" s="51" t="s">
        <v>379</v>
      </c>
      <c r="D21" s="40"/>
      <c r="E21" s="40"/>
      <c r="F21" s="40"/>
      <c r="G21" s="41"/>
      <c r="H21" s="41"/>
      <c r="I21" s="33"/>
      <c r="J21" s="42"/>
      <c r="K21" s="47" t="s">
        <v>124</v>
      </c>
      <c r="L21" s="48">
        <v>0.95</v>
      </c>
      <c r="M21" s="49"/>
      <c r="N21" s="194"/>
      <c r="P21" s="46"/>
      <c r="Q21" s="46"/>
      <c r="R21" s="46"/>
    </row>
    <row r="22" spans="1:18" s="45" customFormat="1" ht="15" customHeight="1" x14ac:dyDescent="0.25">
      <c r="A22" s="196"/>
      <c r="B22" s="52"/>
      <c r="C22" s="53" t="s">
        <v>124</v>
      </c>
      <c r="D22" s="54" t="s">
        <v>133</v>
      </c>
      <c r="E22" s="54" t="s">
        <v>50</v>
      </c>
      <c r="F22" s="54">
        <v>12</v>
      </c>
      <c r="G22" s="54" t="s">
        <v>134</v>
      </c>
      <c r="H22" s="52" t="s">
        <v>134</v>
      </c>
      <c r="I22" s="55" t="s">
        <v>13</v>
      </c>
      <c r="J22" s="55" t="s">
        <v>256</v>
      </c>
      <c r="K22" s="56" t="s">
        <v>132</v>
      </c>
      <c r="L22" s="57" t="s">
        <v>64</v>
      </c>
      <c r="M22" s="58">
        <v>40000000</v>
      </c>
      <c r="N22" s="197">
        <v>37000000</v>
      </c>
      <c r="P22" s="46"/>
      <c r="Q22" s="46"/>
      <c r="R22" s="59"/>
    </row>
    <row r="23" spans="1:18" s="45" customFormat="1" ht="30" customHeight="1" x14ac:dyDescent="0.25">
      <c r="A23" s="196"/>
      <c r="B23" s="52"/>
      <c r="C23" s="60" t="s">
        <v>124</v>
      </c>
      <c r="D23" s="52" t="s">
        <v>133</v>
      </c>
      <c r="E23" s="52" t="s">
        <v>50</v>
      </c>
      <c r="F23" s="52">
        <v>12</v>
      </c>
      <c r="G23" s="52" t="s">
        <v>134</v>
      </c>
      <c r="H23" s="52" t="s">
        <v>135</v>
      </c>
      <c r="I23" s="55" t="s">
        <v>4</v>
      </c>
      <c r="J23" s="55" t="s">
        <v>68</v>
      </c>
      <c r="K23" s="56" t="s">
        <v>132</v>
      </c>
      <c r="L23" s="57" t="s">
        <v>64</v>
      </c>
      <c r="M23" s="58">
        <v>250000000</v>
      </c>
      <c r="N23" s="197">
        <v>185078496</v>
      </c>
      <c r="P23" s="46"/>
      <c r="Q23" s="46"/>
      <c r="R23" s="59"/>
    </row>
    <row r="24" spans="1:18" s="45" customFormat="1" ht="30" customHeight="1" x14ac:dyDescent="0.25">
      <c r="A24" s="196"/>
      <c r="B24" s="52"/>
      <c r="C24" s="52"/>
      <c r="D24" s="52" t="s">
        <v>133</v>
      </c>
      <c r="E24" s="52" t="s">
        <v>50</v>
      </c>
      <c r="F24" s="52">
        <v>12</v>
      </c>
      <c r="G24" s="52" t="s">
        <v>134</v>
      </c>
      <c r="H24" s="52" t="s">
        <v>136</v>
      </c>
      <c r="I24" s="55" t="s">
        <v>257</v>
      </c>
      <c r="J24" s="55" t="s">
        <v>258</v>
      </c>
      <c r="K24" s="56" t="s">
        <v>132</v>
      </c>
      <c r="L24" s="57" t="s">
        <v>64</v>
      </c>
      <c r="M24" s="58">
        <v>750000000</v>
      </c>
      <c r="N24" s="197">
        <v>495907560</v>
      </c>
      <c r="P24" s="46"/>
      <c r="Q24" s="46"/>
      <c r="R24" s="59"/>
    </row>
    <row r="25" spans="1:18" s="45" customFormat="1" ht="15" customHeight="1" x14ac:dyDescent="0.25">
      <c r="A25" s="196"/>
      <c r="B25" s="52"/>
      <c r="C25" s="52"/>
      <c r="D25" s="52" t="s">
        <v>133</v>
      </c>
      <c r="E25" s="52" t="s">
        <v>50</v>
      </c>
      <c r="F25" s="52">
        <v>12</v>
      </c>
      <c r="G25" s="52" t="s">
        <v>134</v>
      </c>
      <c r="H25" s="52" t="s">
        <v>137</v>
      </c>
      <c r="I25" s="55" t="s">
        <v>14</v>
      </c>
      <c r="J25" s="55" t="s">
        <v>259</v>
      </c>
      <c r="K25" s="56" t="s">
        <v>132</v>
      </c>
      <c r="L25" s="57" t="s">
        <v>64</v>
      </c>
      <c r="M25" s="61">
        <v>50000000</v>
      </c>
      <c r="N25" s="198">
        <v>40980000</v>
      </c>
      <c r="P25" s="46"/>
      <c r="Q25" s="46"/>
      <c r="R25" s="59"/>
    </row>
    <row r="26" spans="1:18" s="45" customFormat="1" ht="30" customHeight="1" x14ac:dyDescent="0.25">
      <c r="A26" s="196"/>
      <c r="B26" s="52"/>
      <c r="C26" s="52"/>
      <c r="D26" s="52" t="s">
        <v>133</v>
      </c>
      <c r="E26" s="52" t="s">
        <v>50</v>
      </c>
      <c r="F26" s="52">
        <v>12</v>
      </c>
      <c r="G26" s="52" t="s">
        <v>134</v>
      </c>
      <c r="H26" s="52" t="s">
        <v>138</v>
      </c>
      <c r="I26" s="55" t="s">
        <v>15</v>
      </c>
      <c r="J26" s="55" t="s">
        <v>260</v>
      </c>
      <c r="K26" s="56" t="s">
        <v>132</v>
      </c>
      <c r="L26" s="57" t="s">
        <v>64</v>
      </c>
      <c r="M26" s="58">
        <v>55000000</v>
      </c>
      <c r="N26" s="197">
        <v>32327100</v>
      </c>
      <c r="P26" s="46"/>
      <c r="Q26" s="46"/>
      <c r="R26" s="59"/>
    </row>
    <row r="27" spans="1:18" s="45" customFormat="1" ht="30" customHeight="1" x14ac:dyDescent="0.25">
      <c r="A27" s="196"/>
      <c r="B27" s="52"/>
      <c r="C27" s="52"/>
      <c r="D27" s="52" t="s">
        <v>133</v>
      </c>
      <c r="E27" s="52" t="s">
        <v>50</v>
      </c>
      <c r="F27" s="52">
        <v>12</v>
      </c>
      <c r="G27" s="52" t="s">
        <v>134</v>
      </c>
      <c r="H27" s="52" t="s">
        <v>295</v>
      </c>
      <c r="I27" s="55" t="s">
        <v>5</v>
      </c>
      <c r="J27" s="55" t="s">
        <v>69</v>
      </c>
      <c r="K27" s="56" t="s">
        <v>132</v>
      </c>
      <c r="L27" s="57" t="s">
        <v>64</v>
      </c>
      <c r="M27" s="58">
        <v>260000000</v>
      </c>
      <c r="N27" s="197">
        <v>13000000</v>
      </c>
      <c r="P27" s="46"/>
      <c r="Q27" s="46"/>
      <c r="R27" s="59"/>
    </row>
    <row r="28" spans="1:18" s="45" customFormat="1" ht="30" customHeight="1" x14ac:dyDescent="0.25">
      <c r="A28" s="196"/>
      <c r="B28" s="52"/>
      <c r="C28" s="52"/>
      <c r="D28" s="52" t="s">
        <v>133</v>
      </c>
      <c r="E28" s="52" t="s">
        <v>50</v>
      </c>
      <c r="F28" s="52">
        <v>12</v>
      </c>
      <c r="G28" s="52" t="s">
        <v>134</v>
      </c>
      <c r="H28" s="52" t="s">
        <v>296</v>
      </c>
      <c r="I28" s="55" t="s">
        <v>16</v>
      </c>
      <c r="J28" s="55" t="s">
        <v>70</v>
      </c>
      <c r="K28" s="56" t="s">
        <v>132</v>
      </c>
      <c r="L28" s="57" t="s">
        <v>229</v>
      </c>
      <c r="M28" s="58">
        <v>25000000</v>
      </c>
      <c r="N28" s="197">
        <v>17499600</v>
      </c>
      <c r="P28" s="46"/>
      <c r="Q28" s="46"/>
      <c r="R28" s="59"/>
    </row>
    <row r="29" spans="1:18" s="45" customFormat="1" ht="15" customHeight="1" x14ac:dyDescent="0.25">
      <c r="A29" s="196"/>
      <c r="B29" s="52"/>
      <c r="C29" s="52"/>
      <c r="D29" s="52" t="s">
        <v>133</v>
      </c>
      <c r="E29" s="52" t="s">
        <v>50</v>
      </c>
      <c r="F29" s="52">
        <v>12</v>
      </c>
      <c r="G29" s="52" t="s">
        <v>134</v>
      </c>
      <c r="H29" s="52" t="s">
        <v>297</v>
      </c>
      <c r="I29" s="55" t="s">
        <v>17</v>
      </c>
      <c r="J29" s="55" t="s">
        <v>261</v>
      </c>
      <c r="K29" s="56" t="s">
        <v>132</v>
      </c>
      <c r="L29" s="57" t="s">
        <v>278</v>
      </c>
      <c r="M29" s="58">
        <v>50000000</v>
      </c>
      <c r="N29" s="197">
        <v>33000000</v>
      </c>
      <c r="P29" s="46"/>
      <c r="Q29" s="46"/>
      <c r="R29" s="59"/>
    </row>
    <row r="30" spans="1:18" s="45" customFormat="1" ht="30" customHeight="1" x14ac:dyDescent="0.25">
      <c r="A30" s="196"/>
      <c r="B30" s="52"/>
      <c r="C30" s="52"/>
      <c r="D30" s="52" t="s">
        <v>133</v>
      </c>
      <c r="E30" s="52" t="s">
        <v>50</v>
      </c>
      <c r="F30" s="52">
        <v>12</v>
      </c>
      <c r="G30" s="52" t="s">
        <v>134</v>
      </c>
      <c r="H30" s="52" t="s">
        <v>298</v>
      </c>
      <c r="I30" s="55" t="s">
        <v>18</v>
      </c>
      <c r="J30" s="55" t="s">
        <v>262</v>
      </c>
      <c r="K30" s="56" t="s">
        <v>57</v>
      </c>
      <c r="L30" s="57" t="s">
        <v>279</v>
      </c>
      <c r="M30" s="58">
        <v>500000000</v>
      </c>
      <c r="N30" s="197">
        <v>300541010</v>
      </c>
      <c r="P30" s="46"/>
      <c r="Q30" s="46"/>
      <c r="R30" s="59"/>
    </row>
    <row r="31" spans="1:18" s="45" customFormat="1" ht="30" customHeight="1" x14ac:dyDescent="0.25">
      <c r="A31" s="196"/>
      <c r="B31" s="52"/>
      <c r="C31" s="52"/>
      <c r="D31" s="52" t="s">
        <v>133</v>
      </c>
      <c r="E31" s="52" t="s">
        <v>50</v>
      </c>
      <c r="F31" s="52">
        <v>12</v>
      </c>
      <c r="G31" s="52" t="s">
        <v>134</v>
      </c>
      <c r="H31" s="52" t="s">
        <v>299</v>
      </c>
      <c r="I31" s="62" t="s">
        <v>19</v>
      </c>
      <c r="J31" s="62" t="s">
        <v>93</v>
      </c>
      <c r="K31" s="56" t="s">
        <v>132</v>
      </c>
      <c r="L31" s="57" t="s">
        <v>280</v>
      </c>
      <c r="M31" s="58">
        <v>20000000</v>
      </c>
      <c r="N31" s="197">
        <v>15450000</v>
      </c>
      <c r="P31" s="46"/>
      <c r="Q31" s="46"/>
      <c r="R31" s="59"/>
    </row>
    <row r="32" spans="1:18" s="18" customFormat="1" ht="15" customHeight="1" x14ac:dyDescent="0.25">
      <c r="A32" s="199"/>
      <c r="B32" s="63"/>
      <c r="C32" s="63"/>
      <c r="D32" s="52"/>
      <c r="E32" s="52"/>
      <c r="F32" s="52"/>
      <c r="G32" s="63"/>
      <c r="H32" s="63"/>
      <c r="I32" s="52"/>
      <c r="J32" s="64"/>
      <c r="K32" s="64"/>
      <c r="L32" s="65" t="s">
        <v>124</v>
      </c>
      <c r="M32" s="66" t="s">
        <v>124</v>
      </c>
      <c r="N32" s="200" t="s">
        <v>124</v>
      </c>
      <c r="P32" s="19"/>
      <c r="Q32" s="19"/>
      <c r="R32" s="20"/>
    </row>
    <row r="33" spans="1:18" s="37" customFormat="1" ht="15" customHeight="1" x14ac:dyDescent="0.25">
      <c r="A33" s="201"/>
      <c r="B33" s="67"/>
      <c r="C33" s="67"/>
      <c r="D33" s="32">
        <v>1</v>
      </c>
      <c r="E33" s="32" t="s">
        <v>50</v>
      </c>
      <c r="F33" s="32">
        <v>12</v>
      </c>
      <c r="G33" s="32" t="s">
        <v>135</v>
      </c>
      <c r="H33" s="67" t="s">
        <v>124</v>
      </c>
      <c r="I33" s="33" t="s">
        <v>20</v>
      </c>
      <c r="J33" s="33" t="s">
        <v>60</v>
      </c>
      <c r="K33" s="34"/>
      <c r="L33" s="68">
        <v>1</v>
      </c>
      <c r="M33" s="36">
        <f>SUM(M35:M41)</f>
        <v>1148000000</v>
      </c>
      <c r="N33" s="193">
        <f>SUM(N35:N38)</f>
        <v>376103867</v>
      </c>
      <c r="P33" s="19"/>
      <c r="Q33" s="19"/>
      <c r="R33" s="19"/>
    </row>
    <row r="34" spans="1:18" s="74" customFormat="1" ht="15" customHeight="1" x14ac:dyDescent="0.25">
      <c r="A34" s="202"/>
      <c r="B34" s="69"/>
      <c r="C34" s="69"/>
      <c r="D34" s="54"/>
      <c r="E34" s="54"/>
      <c r="F34" s="54"/>
      <c r="G34" s="54"/>
      <c r="H34" s="69"/>
      <c r="I34" s="55" t="s">
        <v>124</v>
      </c>
      <c r="J34" s="70"/>
      <c r="K34" s="71"/>
      <c r="L34" s="72"/>
      <c r="M34" s="73"/>
      <c r="N34" s="203"/>
      <c r="P34" s="75"/>
      <c r="Q34" s="75"/>
      <c r="R34" s="75"/>
    </row>
    <row r="35" spans="1:18" s="74" customFormat="1" ht="30" customHeight="1" x14ac:dyDescent="0.25">
      <c r="A35" s="196"/>
      <c r="B35" s="52"/>
      <c r="C35" s="52"/>
      <c r="D35" s="52">
        <v>1</v>
      </c>
      <c r="E35" s="52" t="s">
        <v>50</v>
      </c>
      <c r="F35" s="52">
        <v>12</v>
      </c>
      <c r="G35" s="52" t="s">
        <v>135</v>
      </c>
      <c r="H35" s="52" t="s">
        <v>134</v>
      </c>
      <c r="I35" s="55" t="s">
        <v>21</v>
      </c>
      <c r="J35" s="55" t="s">
        <v>72</v>
      </c>
      <c r="K35" s="56" t="s">
        <v>132</v>
      </c>
      <c r="L35" s="57" t="s">
        <v>266</v>
      </c>
      <c r="M35" s="76">
        <v>305000000</v>
      </c>
      <c r="N35" s="204">
        <v>236568565</v>
      </c>
      <c r="P35" s="75"/>
      <c r="Q35" s="75"/>
      <c r="R35" s="77"/>
    </row>
    <row r="36" spans="1:18" s="74" customFormat="1" ht="15" customHeight="1" x14ac:dyDescent="0.25">
      <c r="A36" s="196"/>
      <c r="B36" s="52"/>
      <c r="C36" s="52"/>
      <c r="D36" s="52">
        <v>1</v>
      </c>
      <c r="E36" s="52" t="s">
        <v>50</v>
      </c>
      <c r="F36" s="52">
        <v>12</v>
      </c>
      <c r="G36" s="52" t="s">
        <v>135</v>
      </c>
      <c r="H36" s="52" t="s">
        <v>135</v>
      </c>
      <c r="I36" s="55" t="s">
        <v>230</v>
      </c>
      <c r="J36" s="55" t="s">
        <v>264</v>
      </c>
      <c r="K36" s="56" t="s">
        <v>132</v>
      </c>
      <c r="L36" s="57" t="s">
        <v>281</v>
      </c>
      <c r="M36" s="76">
        <v>63000000</v>
      </c>
      <c r="N36" s="204">
        <v>20580000</v>
      </c>
      <c r="P36" s="75"/>
      <c r="Q36" s="75"/>
      <c r="R36" s="77"/>
    </row>
    <row r="37" spans="1:18" s="74" customFormat="1" ht="30" customHeight="1" x14ac:dyDescent="0.25">
      <c r="A37" s="196"/>
      <c r="B37" s="52"/>
      <c r="C37" s="52"/>
      <c r="D37" s="52">
        <v>1</v>
      </c>
      <c r="E37" s="52" t="s">
        <v>50</v>
      </c>
      <c r="F37" s="52">
        <v>12</v>
      </c>
      <c r="G37" s="52" t="s">
        <v>135</v>
      </c>
      <c r="H37" s="52" t="s">
        <v>137</v>
      </c>
      <c r="I37" s="55" t="s">
        <v>81</v>
      </c>
      <c r="J37" s="55" t="s">
        <v>82</v>
      </c>
      <c r="K37" s="56" t="s">
        <v>132</v>
      </c>
      <c r="L37" s="57" t="s">
        <v>54</v>
      </c>
      <c r="M37" s="76">
        <v>250000000</v>
      </c>
      <c r="N37" s="204">
        <v>54955302</v>
      </c>
      <c r="P37" s="75"/>
      <c r="Q37" s="75"/>
      <c r="R37" s="77"/>
    </row>
    <row r="38" spans="1:18" s="74" customFormat="1" ht="29.25" customHeight="1" x14ac:dyDescent="0.25">
      <c r="A38" s="196"/>
      <c r="B38" s="52"/>
      <c r="C38" s="52"/>
      <c r="D38" s="52">
        <v>1</v>
      </c>
      <c r="E38" s="52" t="s">
        <v>50</v>
      </c>
      <c r="F38" s="52">
        <v>12</v>
      </c>
      <c r="G38" s="52" t="s">
        <v>135</v>
      </c>
      <c r="H38" s="52" t="s">
        <v>138</v>
      </c>
      <c r="I38" s="55" t="s">
        <v>83</v>
      </c>
      <c r="J38" s="55" t="s">
        <v>265</v>
      </c>
      <c r="K38" s="56" t="s">
        <v>132</v>
      </c>
      <c r="L38" s="57" t="s">
        <v>267</v>
      </c>
      <c r="M38" s="76">
        <v>90000000</v>
      </c>
      <c r="N38" s="204">
        <v>64000000</v>
      </c>
      <c r="P38" s="75"/>
      <c r="Q38" s="75"/>
      <c r="R38" s="77"/>
    </row>
    <row r="39" spans="1:18" s="74" customFormat="1" ht="15" customHeight="1" x14ac:dyDescent="0.25">
      <c r="A39" s="196"/>
      <c r="B39" s="52"/>
      <c r="C39" s="52"/>
      <c r="D39" s="52">
        <v>1</v>
      </c>
      <c r="E39" s="52" t="s">
        <v>50</v>
      </c>
      <c r="F39" s="52">
        <v>12</v>
      </c>
      <c r="G39" s="52" t="s">
        <v>135</v>
      </c>
      <c r="H39" s="52" t="s">
        <v>295</v>
      </c>
      <c r="I39" s="78" t="s">
        <v>325</v>
      </c>
      <c r="J39" s="55" t="s">
        <v>71</v>
      </c>
      <c r="K39" s="56" t="s">
        <v>132</v>
      </c>
      <c r="L39" s="57" t="s">
        <v>92</v>
      </c>
      <c r="M39" s="79">
        <v>190000000</v>
      </c>
      <c r="N39" s="205">
        <v>0</v>
      </c>
      <c r="P39" s="75"/>
      <c r="Q39" s="75"/>
      <c r="R39" s="77"/>
    </row>
    <row r="40" spans="1:18" s="74" customFormat="1" ht="15" customHeight="1" x14ac:dyDescent="0.25">
      <c r="A40" s="196"/>
      <c r="B40" s="52"/>
      <c r="C40" s="52"/>
      <c r="D40" s="52">
        <v>1</v>
      </c>
      <c r="E40" s="52" t="s">
        <v>50</v>
      </c>
      <c r="F40" s="52">
        <v>12</v>
      </c>
      <c r="G40" s="52" t="s">
        <v>135</v>
      </c>
      <c r="H40" s="52" t="s">
        <v>296</v>
      </c>
      <c r="I40" s="78" t="s">
        <v>326</v>
      </c>
      <c r="J40" s="55" t="s">
        <v>94</v>
      </c>
      <c r="K40" s="56" t="s">
        <v>132</v>
      </c>
      <c r="L40" s="57" t="s">
        <v>92</v>
      </c>
      <c r="M40" s="79">
        <v>0</v>
      </c>
      <c r="N40" s="205">
        <v>0</v>
      </c>
      <c r="P40" s="75"/>
      <c r="Q40" s="75"/>
      <c r="R40" s="77"/>
    </row>
    <row r="41" spans="1:18" s="74" customFormat="1" ht="30" customHeight="1" x14ac:dyDescent="0.25">
      <c r="A41" s="196"/>
      <c r="B41" s="52"/>
      <c r="C41" s="52"/>
      <c r="D41" s="52">
        <v>1</v>
      </c>
      <c r="E41" s="52" t="s">
        <v>50</v>
      </c>
      <c r="F41" s="52">
        <v>12</v>
      </c>
      <c r="G41" s="52" t="s">
        <v>135</v>
      </c>
      <c r="H41" s="52" t="s">
        <v>297</v>
      </c>
      <c r="I41" s="95" t="s">
        <v>327</v>
      </c>
      <c r="J41" s="80" t="s">
        <v>176</v>
      </c>
      <c r="K41" s="56" t="s">
        <v>132</v>
      </c>
      <c r="L41" s="57" t="s">
        <v>92</v>
      </c>
      <c r="M41" s="79">
        <v>250000000</v>
      </c>
      <c r="N41" s="205">
        <v>0</v>
      </c>
      <c r="P41" s="75"/>
      <c r="Q41" s="75"/>
      <c r="R41" s="77"/>
    </row>
    <row r="42" spans="1:18" s="18" customFormat="1" ht="15" customHeight="1" x14ac:dyDescent="0.25">
      <c r="A42" s="199"/>
      <c r="B42" s="63"/>
      <c r="C42" s="63"/>
      <c r="D42" s="52"/>
      <c r="E42" s="52"/>
      <c r="F42" s="52"/>
      <c r="G42" s="63"/>
      <c r="H42" s="63"/>
      <c r="I42" s="52"/>
      <c r="J42" s="64"/>
      <c r="K42" s="64"/>
      <c r="L42" s="63"/>
      <c r="M42" s="66"/>
      <c r="N42" s="200"/>
      <c r="P42" s="19"/>
      <c r="Q42" s="19"/>
      <c r="R42" s="20"/>
    </row>
    <row r="43" spans="1:18" s="37" customFormat="1" ht="15" customHeight="1" x14ac:dyDescent="0.25">
      <c r="A43" s="201"/>
      <c r="B43" s="67"/>
      <c r="C43" s="67"/>
      <c r="D43" s="32">
        <v>1</v>
      </c>
      <c r="E43" s="32" t="s">
        <v>50</v>
      </c>
      <c r="F43" s="32">
        <v>12</v>
      </c>
      <c r="G43" s="32" t="s">
        <v>136</v>
      </c>
      <c r="H43" s="67" t="s">
        <v>124</v>
      </c>
      <c r="I43" s="33" t="s">
        <v>73</v>
      </c>
      <c r="J43" s="33" t="s">
        <v>74</v>
      </c>
      <c r="K43" s="34"/>
      <c r="L43" s="68">
        <v>1</v>
      </c>
      <c r="M43" s="36">
        <f>M45</f>
        <v>109000000</v>
      </c>
      <c r="N43" s="193">
        <f>N45</f>
        <v>109000000</v>
      </c>
      <c r="P43" s="19"/>
      <c r="Q43" s="19"/>
      <c r="R43" s="19"/>
    </row>
    <row r="44" spans="1:18" s="74" customFormat="1" ht="15" customHeight="1" x14ac:dyDescent="0.25">
      <c r="A44" s="202"/>
      <c r="B44" s="69"/>
      <c r="C44" s="69"/>
      <c r="D44" s="54"/>
      <c r="E44" s="54"/>
      <c r="F44" s="54"/>
      <c r="G44" s="54"/>
      <c r="H44" s="69"/>
      <c r="I44" s="55" t="s">
        <v>124</v>
      </c>
      <c r="J44" s="70"/>
      <c r="K44" s="71"/>
      <c r="L44" s="72"/>
      <c r="M44" s="73"/>
      <c r="N44" s="203"/>
      <c r="P44" s="75"/>
      <c r="Q44" s="75"/>
      <c r="R44" s="77"/>
    </row>
    <row r="45" spans="1:18" s="18" customFormat="1" ht="30" customHeight="1" x14ac:dyDescent="0.25">
      <c r="A45" s="196"/>
      <c r="B45" s="52"/>
      <c r="C45" s="52"/>
      <c r="D45" s="52">
        <v>1</v>
      </c>
      <c r="E45" s="52" t="s">
        <v>50</v>
      </c>
      <c r="F45" s="52">
        <v>12</v>
      </c>
      <c r="G45" s="52" t="s">
        <v>136</v>
      </c>
      <c r="H45" s="52" t="s">
        <v>134</v>
      </c>
      <c r="I45" s="55" t="s">
        <v>23</v>
      </c>
      <c r="J45" s="55" t="s">
        <v>75</v>
      </c>
      <c r="K45" s="63" t="s">
        <v>39</v>
      </c>
      <c r="L45" s="57" t="s">
        <v>228</v>
      </c>
      <c r="M45" s="76">
        <v>109000000</v>
      </c>
      <c r="N45" s="204">
        <f>'Lamp. 2 Renja 2021 '!K38</f>
        <v>109000000</v>
      </c>
      <c r="P45" s="19"/>
      <c r="Q45" s="19"/>
      <c r="R45" s="19"/>
    </row>
    <row r="46" spans="1:18" s="18" customFormat="1" ht="15" customHeight="1" x14ac:dyDescent="0.25">
      <c r="A46" s="196"/>
      <c r="B46" s="52"/>
      <c r="C46" s="52"/>
      <c r="D46" s="52"/>
      <c r="E46" s="52"/>
      <c r="F46" s="52"/>
      <c r="G46" s="52"/>
      <c r="H46" s="52"/>
      <c r="I46" s="55"/>
      <c r="J46" s="55"/>
      <c r="K46" s="63"/>
      <c r="L46" s="56"/>
      <c r="M46" s="76"/>
      <c r="N46" s="204"/>
      <c r="P46" s="19"/>
      <c r="Q46" s="19"/>
      <c r="R46" s="20"/>
    </row>
    <row r="47" spans="1:18" s="18" customFormat="1" ht="15" customHeight="1" x14ac:dyDescent="0.25">
      <c r="A47" s="206"/>
      <c r="B47" s="32"/>
      <c r="C47" s="32"/>
      <c r="D47" s="32">
        <v>1</v>
      </c>
      <c r="E47" s="32" t="s">
        <v>50</v>
      </c>
      <c r="F47" s="32">
        <v>12</v>
      </c>
      <c r="G47" s="32" t="s">
        <v>137</v>
      </c>
      <c r="H47" s="32"/>
      <c r="I47" s="33" t="s">
        <v>84</v>
      </c>
      <c r="J47" s="33" t="s">
        <v>85</v>
      </c>
      <c r="K47" s="67"/>
      <c r="L47" s="68">
        <v>1</v>
      </c>
      <c r="M47" s="81">
        <f>M49</f>
        <v>391000000</v>
      </c>
      <c r="N47" s="207">
        <f>N49</f>
        <v>217479779</v>
      </c>
      <c r="P47" s="19"/>
      <c r="Q47" s="19"/>
      <c r="R47" s="19"/>
    </row>
    <row r="48" spans="1:18" s="83" customFormat="1" ht="15" customHeight="1" x14ac:dyDescent="0.25">
      <c r="A48" s="208"/>
      <c r="B48" s="54"/>
      <c r="C48" s="54"/>
      <c r="D48" s="54"/>
      <c r="E48" s="54"/>
      <c r="F48" s="54"/>
      <c r="G48" s="54"/>
      <c r="H48" s="54"/>
      <c r="I48" s="70"/>
      <c r="J48" s="70"/>
      <c r="K48" s="69"/>
      <c r="L48" s="72"/>
      <c r="M48" s="82"/>
      <c r="N48" s="209"/>
      <c r="P48" s="75"/>
      <c r="Q48" s="75"/>
      <c r="R48" s="77"/>
    </row>
    <row r="49" spans="1:20" s="18" customFormat="1" ht="30" customHeight="1" x14ac:dyDescent="0.25">
      <c r="A49" s="196"/>
      <c r="B49" s="52"/>
      <c r="C49" s="52"/>
      <c r="D49" s="52">
        <v>1</v>
      </c>
      <c r="E49" s="52" t="s">
        <v>50</v>
      </c>
      <c r="F49" s="52">
        <v>12</v>
      </c>
      <c r="G49" s="52" t="s">
        <v>137</v>
      </c>
      <c r="H49" s="52" t="s">
        <v>134</v>
      </c>
      <c r="I49" s="55" t="s">
        <v>24</v>
      </c>
      <c r="J49" s="55" t="s">
        <v>77</v>
      </c>
      <c r="K49" s="56" t="s">
        <v>76</v>
      </c>
      <c r="L49" s="57" t="s">
        <v>223</v>
      </c>
      <c r="M49" s="76">
        <v>391000000</v>
      </c>
      <c r="N49" s="204">
        <v>217479779</v>
      </c>
      <c r="P49" s="19"/>
      <c r="Q49" s="19"/>
      <c r="R49" s="19"/>
    </row>
    <row r="50" spans="1:20" s="18" customFormat="1" ht="15" customHeight="1" x14ac:dyDescent="0.25">
      <c r="A50" s="199"/>
      <c r="B50" s="63"/>
      <c r="C50" s="63"/>
      <c r="D50" s="63"/>
      <c r="E50" s="63"/>
      <c r="F50" s="63"/>
      <c r="G50" s="63"/>
      <c r="H50" s="63"/>
      <c r="I50" s="55"/>
      <c r="J50" s="64"/>
      <c r="K50" s="63"/>
      <c r="L50" s="65" t="s">
        <v>124</v>
      </c>
      <c r="M50" s="66" t="s">
        <v>124</v>
      </c>
      <c r="N50" s="200" t="s">
        <v>124</v>
      </c>
      <c r="P50" s="19"/>
      <c r="Q50" s="19"/>
      <c r="R50" s="20"/>
    </row>
    <row r="51" spans="1:20" s="37" customFormat="1" ht="15" customHeight="1" x14ac:dyDescent="0.25">
      <c r="A51" s="201"/>
      <c r="B51" s="67"/>
      <c r="C51" s="67"/>
      <c r="D51" s="32">
        <v>1</v>
      </c>
      <c r="E51" s="32" t="s">
        <v>50</v>
      </c>
      <c r="F51" s="32">
        <v>12</v>
      </c>
      <c r="G51" s="32" t="s">
        <v>138</v>
      </c>
      <c r="H51" s="67"/>
      <c r="I51" s="33" t="s">
        <v>25</v>
      </c>
      <c r="J51" s="33" t="s">
        <v>61</v>
      </c>
      <c r="K51" s="67"/>
      <c r="L51" s="84">
        <v>1</v>
      </c>
      <c r="M51" s="36">
        <f>SUM(M53:M57)</f>
        <v>940000000</v>
      </c>
      <c r="N51" s="193">
        <f>SUM(N56:N57)</f>
        <v>126567113</v>
      </c>
      <c r="P51" s="19"/>
      <c r="Q51" s="19"/>
      <c r="R51" s="19"/>
    </row>
    <row r="52" spans="1:20" s="74" customFormat="1" ht="15" customHeight="1" x14ac:dyDescent="0.25">
      <c r="A52" s="202"/>
      <c r="B52" s="69"/>
      <c r="C52" s="69"/>
      <c r="D52" s="54"/>
      <c r="E52" s="54"/>
      <c r="F52" s="54"/>
      <c r="G52" s="54"/>
      <c r="H52" s="69"/>
      <c r="I52" s="55" t="s">
        <v>124</v>
      </c>
      <c r="J52" s="70"/>
      <c r="K52" s="69"/>
      <c r="L52" s="85"/>
      <c r="M52" s="73"/>
      <c r="N52" s="203"/>
      <c r="P52" s="75"/>
      <c r="Q52" s="75"/>
      <c r="R52" s="75"/>
    </row>
    <row r="53" spans="1:20" s="74" customFormat="1" ht="30" customHeight="1" x14ac:dyDescent="0.25">
      <c r="A53" s="196"/>
      <c r="B53" s="52"/>
      <c r="C53" s="52"/>
      <c r="D53" s="52">
        <v>1</v>
      </c>
      <c r="E53" s="52" t="s">
        <v>50</v>
      </c>
      <c r="F53" s="52">
        <v>12</v>
      </c>
      <c r="G53" s="52" t="s">
        <v>138</v>
      </c>
      <c r="H53" s="52" t="s">
        <v>136</v>
      </c>
      <c r="I53" s="55" t="s">
        <v>28</v>
      </c>
      <c r="J53" s="55" t="s">
        <v>282</v>
      </c>
      <c r="K53" s="56" t="s">
        <v>66</v>
      </c>
      <c r="L53" s="57" t="s">
        <v>254</v>
      </c>
      <c r="M53" s="76">
        <v>204109700</v>
      </c>
      <c r="N53" s="204">
        <v>78610000</v>
      </c>
      <c r="P53" s="75"/>
      <c r="Q53" s="75"/>
      <c r="R53" s="77"/>
    </row>
    <row r="54" spans="1:20" s="74" customFormat="1" ht="15" customHeight="1" x14ac:dyDescent="0.25">
      <c r="A54" s="196"/>
      <c r="B54" s="52"/>
      <c r="C54" s="52"/>
      <c r="D54" s="52">
        <v>1</v>
      </c>
      <c r="E54" s="52" t="s">
        <v>50</v>
      </c>
      <c r="F54" s="52">
        <v>12</v>
      </c>
      <c r="G54" s="52" t="s">
        <v>138</v>
      </c>
      <c r="H54" s="52" t="s">
        <v>135</v>
      </c>
      <c r="I54" s="55" t="s">
        <v>27</v>
      </c>
      <c r="J54" s="55" t="s">
        <v>65</v>
      </c>
      <c r="K54" s="56" t="s">
        <v>132</v>
      </c>
      <c r="L54" s="57" t="s">
        <v>64</v>
      </c>
      <c r="M54" s="76">
        <v>230491800</v>
      </c>
      <c r="N54" s="204">
        <v>224194750</v>
      </c>
      <c r="P54" s="75"/>
      <c r="Q54" s="75"/>
      <c r="R54" s="77"/>
    </row>
    <row r="55" spans="1:20" s="74" customFormat="1" ht="30" customHeight="1" x14ac:dyDescent="0.25">
      <c r="A55" s="196"/>
      <c r="B55" s="52"/>
      <c r="C55" s="52"/>
      <c r="D55" s="52">
        <v>1</v>
      </c>
      <c r="E55" s="52" t="s">
        <v>50</v>
      </c>
      <c r="F55" s="52">
        <v>12</v>
      </c>
      <c r="G55" s="52" t="s">
        <v>138</v>
      </c>
      <c r="H55" s="52" t="s">
        <v>134</v>
      </c>
      <c r="I55" s="55" t="s">
        <v>26</v>
      </c>
      <c r="J55" s="55" t="s">
        <v>271</v>
      </c>
      <c r="K55" s="56" t="s">
        <v>145</v>
      </c>
      <c r="L55" s="57" t="s">
        <v>270</v>
      </c>
      <c r="M55" s="76">
        <v>236064150</v>
      </c>
      <c r="N55" s="204">
        <v>93862000</v>
      </c>
      <c r="P55" s="75"/>
      <c r="Q55" s="75"/>
      <c r="R55" s="77"/>
    </row>
    <row r="56" spans="1:20" s="74" customFormat="1" ht="30" customHeight="1" x14ac:dyDescent="0.25">
      <c r="A56" s="196"/>
      <c r="B56" s="52"/>
      <c r="C56" s="52"/>
      <c r="D56" s="52">
        <v>1</v>
      </c>
      <c r="E56" s="52" t="s">
        <v>50</v>
      </c>
      <c r="F56" s="52">
        <v>12</v>
      </c>
      <c r="G56" s="52" t="s">
        <v>138</v>
      </c>
      <c r="H56" s="52" t="s">
        <v>137</v>
      </c>
      <c r="I56" s="55" t="s">
        <v>95</v>
      </c>
      <c r="J56" s="55" t="s">
        <v>67</v>
      </c>
      <c r="K56" s="56" t="s">
        <v>40</v>
      </c>
      <c r="L56" s="57" t="s">
        <v>139</v>
      </c>
      <c r="M56" s="76">
        <v>101181640</v>
      </c>
      <c r="N56" s="204">
        <v>59913540</v>
      </c>
      <c r="P56" s="75"/>
      <c r="Q56" s="75"/>
      <c r="R56" s="77"/>
    </row>
    <row r="57" spans="1:20" s="74" customFormat="1" ht="30" customHeight="1" x14ac:dyDescent="0.25">
      <c r="A57" s="196"/>
      <c r="B57" s="52"/>
      <c r="C57" s="52"/>
      <c r="D57" s="52">
        <v>1</v>
      </c>
      <c r="E57" s="52" t="s">
        <v>50</v>
      </c>
      <c r="F57" s="52">
        <v>12</v>
      </c>
      <c r="G57" s="52" t="s">
        <v>138</v>
      </c>
      <c r="H57" s="52" t="s">
        <v>138</v>
      </c>
      <c r="I57" s="55" t="s">
        <v>22</v>
      </c>
      <c r="J57" s="55" t="s">
        <v>273</v>
      </c>
      <c r="K57" s="56" t="s">
        <v>272</v>
      </c>
      <c r="L57" s="57" t="s">
        <v>283</v>
      </c>
      <c r="M57" s="76">
        <v>168152710</v>
      </c>
      <c r="N57" s="204">
        <v>66653573</v>
      </c>
      <c r="P57" s="75"/>
      <c r="Q57" s="75"/>
      <c r="R57" s="77"/>
    </row>
    <row r="58" spans="1:20" s="18" customFormat="1" ht="15" customHeight="1" x14ac:dyDescent="0.25">
      <c r="A58" s="199"/>
      <c r="B58" s="63"/>
      <c r="C58" s="63"/>
      <c r="D58" s="63"/>
      <c r="E58" s="63"/>
      <c r="F58" s="63"/>
      <c r="G58" s="63"/>
      <c r="H58" s="63"/>
      <c r="I58" s="69"/>
      <c r="J58" s="55"/>
      <c r="K58" s="63"/>
      <c r="L58" s="65" t="s">
        <v>124</v>
      </c>
      <c r="M58" s="86" t="s">
        <v>124</v>
      </c>
      <c r="N58" s="210" t="s">
        <v>124</v>
      </c>
      <c r="P58" s="19"/>
      <c r="Q58" s="19"/>
      <c r="R58" s="20"/>
    </row>
    <row r="59" spans="1:20" s="37" customFormat="1" ht="45.75" customHeight="1" x14ac:dyDescent="0.25">
      <c r="A59" s="211" t="s">
        <v>318</v>
      </c>
      <c r="B59" s="33" t="s">
        <v>319</v>
      </c>
      <c r="C59" s="33" t="s">
        <v>320</v>
      </c>
      <c r="D59" s="32">
        <v>1</v>
      </c>
      <c r="E59" s="32" t="s">
        <v>50</v>
      </c>
      <c r="F59" s="32">
        <v>12</v>
      </c>
      <c r="G59" s="32" t="s">
        <v>300</v>
      </c>
      <c r="H59" s="67"/>
      <c r="I59" s="33" t="s">
        <v>29</v>
      </c>
      <c r="J59" s="33" t="s">
        <v>191</v>
      </c>
      <c r="K59" s="67"/>
      <c r="L59" s="84" t="s">
        <v>124</v>
      </c>
      <c r="M59" s="81">
        <f>SUM(M62:M80)</f>
        <v>3871000000</v>
      </c>
      <c r="N59" s="207">
        <f>SUM(N62:N80)</f>
        <v>2554992306</v>
      </c>
      <c r="P59" s="19"/>
      <c r="Q59" s="19"/>
      <c r="R59" s="19"/>
      <c r="S59" s="38"/>
      <c r="T59" s="38"/>
    </row>
    <row r="60" spans="1:20" s="18" customFormat="1" ht="15" customHeight="1" x14ac:dyDescent="0.25">
      <c r="A60" s="212"/>
      <c r="B60" s="87"/>
      <c r="C60" s="88" t="s">
        <v>363</v>
      </c>
      <c r="D60" s="32"/>
      <c r="E60" s="32"/>
      <c r="F60" s="32"/>
      <c r="G60" s="87"/>
      <c r="H60" s="87"/>
      <c r="I60" s="89"/>
      <c r="J60" s="88" t="s">
        <v>380</v>
      </c>
      <c r="K60" s="87"/>
      <c r="L60" s="90">
        <v>125000</v>
      </c>
      <c r="M60" s="81"/>
      <c r="N60" s="207"/>
      <c r="P60" s="19"/>
      <c r="Q60" s="91"/>
      <c r="R60" s="19"/>
    </row>
    <row r="61" spans="1:20" s="18" customFormat="1" ht="15" customHeight="1" x14ac:dyDescent="0.25">
      <c r="A61" s="212"/>
      <c r="B61" s="87"/>
      <c r="C61" s="88" t="s">
        <v>364</v>
      </c>
      <c r="D61" s="32"/>
      <c r="E61" s="32"/>
      <c r="F61" s="32"/>
      <c r="G61" s="87"/>
      <c r="H61" s="87"/>
      <c r="I61" s="89"/>
      <c r="J61" s="88" t="s">
        <v>381</v>
      </c>
      <c r="K61" s="87"/>
      <c r="L61" s="90">
        <v>2850000</v>
      </c>
      <c r="M61" s="81"/>
      <c r="N61" s="207"/>
      <c r="P61" s="19"/>
      <c r="Q61" s="19"/>
      <c r="R61" s="20"/>
    </row>
    <row r="62" spans="1:20" s="83" customFormat="1" ht="30" customHeight="1" x14ac:dyDescent="0.25">
      <c r="A62" s="196"/>
      <c r="B62" s="52"/>
      <c r="C62" s="52"/>
      <c r="D62" s="52">
        <v>1</v>
      </c>
      <c r="E62" s="52" t="s">
        <v>50</v>
      </c>
      <c r="F62" s="52">
        <v>12</v>
      </c>
      <c r="G62" s="52" t="s">
        <v>300</v>
      </c>
      <c r="H62" s="52" t="s">
        <v>134</v>
      </c>
      <c r="I62" s="55" t="s">
        <v>30</v>
      </c>
      <c r="J62" s="55" t="s">
        <v>96</v>
      </c>
      <c r="K62" s="56" t="s">
        <v>51</v>
      </c>
      <c r="L62" s="57" t="s">
        <v>284</v>
      </c>
      <c r="M62" s="76">
        <v>95000000</v>
      </c>
      <c r="N62" s="204">
        <v>65000000</v>
      </c>
      <c r="P62" s="19"/>
      <c r="Q62" s="19"/>
      <c r="R62" s="77"/>
    </row>
    <row r="63" spans="1:20" s="83" customFormat="1" ht="30" customHeight="1" x14ac:dyDescent="0.25">
      <c r="A63" s="196"/>
      <c r="B63" s="52"/>
      <c r="C63" s="52"/>
      <c r="D63" s="52"/>
      <c r="E63" s="52"/>
      <c r="F63" s="52"/>
      <c r="G63" s="52"/>
      <c r="H63" s="52"/>
      <c r="I63" s="55" t="s">
        <v>31</v>
      </c>
      <c r="J63" s="55" t="s">
        <v>382</v>
      </c>
      <c r="K63" s="56" t="s">
        <v>51</v>
      </c>
      <c r="L63" s="57"/>
      <c r="M63" s="76">
        <v>100000000</v>
      </c>
      <c r="N63" s="204"/>
      <c r="P63" s="19"/>
      <c r="Q63" s="19"/>
      <c r="R63" s="77"/>
    </row>
    <row r="64" spans="1:20" s="83" customFormat="1" ht="30" customHeight="1" x14ac:dyDescent="0.25">
      <c r="A64" s="196"/>
      <c r="B64" s="52"/>
      <c r="C64" s="52"/>
      <c r="D64" s="52">
        <v>1</v>
      </c>
      <c r="E64" s="52" t="s">
        <v>50</v>
      </c>
      <c r="F64" s="52">
        <v>12</v>
      </c>
      <c r="G64" s="52" t="s">
        <v>300</v>
      </c>
      <c r="H64" s="52" t="s">
        <v>135</v>
      </c>
      <c r="I64" s="55" t="s">
        <v>78</v>
      </c>
      <c r="J64" s="55" t="s">
        <v>97</v>
      </c>
      <c r="K64" s="56" t="s">
        <v>51</v>
      </c>
      <c r="L64" s="57" t="s">
        <v>285</v>
      </c>
      <c r="M64" s="76">
        <v>150000000</v>
      </c>
      <c r="N64" s="204">
        <v>125000000</v>
      </c>
      <c r="P64" s="19"/>
      <c r="Q64" s="19"/>
      <c r="R64" s="77"/>
    </row>
    <row r="65" spans="1:18" s="83" customFormat="1" ht="30" customHeight="1" x14ac:dyDescent="0.25">
      <c r="A65" s="196"/>
      <c r="B65" s="52"/>
      <c r="C65" s="52"/>
      <c r="D65" s="52">
        <v>1</v>
      </c>
      <c r="E65" s="52" t="s">
        <v>50</v>
      </c>
      <c r="F65" s="52">
        <v>12</v>
      </c>
      <c r="G65" s="52" t="s">
        <v>300</v>
      </c>
      <c r="H65" s="52" t="s">
        <v>136</v>
      </c>
      <c r="I65" s="55" t="s">
        <v>32</v>
      </c>
      <c r="J65" s="55" t="s">
        <v>98</v>
      </c>
      <c r="K65" s="56" t="s">
        <v>40</v>
      </c>
      <c r="L65" s="57" t="s">
        <v>52</v>
      </c>
      <c r="M65" s="76">
        <v>100000000</v>
      </c>
      <c r="N65" s="204">
        <v>100000000</v>
      </c>
      <c r="P65" s="19"/>
      <c r="Q65" s="19"/>
      <c r="R65" s="77"/>
    </row>
    <row r="66" spans="1:18" s="83" customFormat="1" ht="30" customHeight="1" x14ac:dyDescent="0.25">
      <c r="A66" s="196"/>
      <c r="B66" s="52"/>
      <c r="C66" s="52"/>
      <c r="D66" s="52">
        <v>1</v>
      </c>
      <c r="E66" s="52" t="s">
        <v>50</v>
      </c>
      <c r="F66" s="52">
        <v>12</v>
      </c>
      <c r="G66" s="52" t="s">
        <v>300</v>
      </c>
      <c r="H66" s="52" t="s">
        <v>137</v>
      </c>
      <c r="I66" s="55" t="s">
        <v>33</v>
      </c>
      <c r="J66" s="55" t="s">
        <v>234</v>
      </c>
      <c r="K66" s="56" t="s">
        <v>40</v>
      </c>
      <c r="L66" s="57" t="s">
        <v>286</v>
      </c>
      <c r="M66" s="76">
        <v>135000000</v>
      </c>
      <c r="N66" s="204">
        <v>140000000</v>
      </c>
      <c r="P66" s="19"/>
      <c r="Q66" s="91"/>
      <c r="R66" s="77"/>
    </row>
    <row r="67" spans="1:18" s="83" customFormat="1" ht="47.25" customHeight="1" x14ac:dyDescent="0.25">
      <c r="A67" s="196"/>
      <c r="B67" s="52"/>
      <c r="C67" s="52"/>
      <c r="D67" s="52">
        <v>1</v>
      </c>
      <c r="E67" s="52" t="s">
        <v>50</v>
      </c>
      <c r="F67" s="52">
        <v>12</v>
      </c>
      <c r="G67" s="52" t="s">
        <v>300</v>
      </c>
      <c r="H67" s="52" t="s">
        <v>138</v>
      </c>
      <c r="I67" s="55" t="s">
        <v>99</v>
      </c>
      <c r="J67" s="55" t="s">
        <v>100</v>
      </c>
      <c r="K67" s="56" t="s">
        <v>57</v>
      </c>
      <c r="L67" s="57" t="s">
        <v>329</v>
      </c>
      <c r="M67" s="76">
        <v>1100000000</v>
      </c>
      <c r="N67" s="204">
        <v>770000000</v>
      </c>
      <c r="P67" s="19"/>
      <c r="Q67" s="91"/>
      <c r="R67" s="92"/>
    </row>
    <row r="68" spans="1:18" s="83" customFormat="1" ht="47.25" customHeight="1" x14ac:dyDescent="0.25">
      <c r="A68" s="196"/>
      <c r="B68" s="52"/>
      <c r="C68" s="52"/>
      <c r="D68" s="52">
        <v>1</v>
      </c>
      <c r="E68" s="52" t="s">
        <v>50</v>
      </c>
      <c r="F68" s="52">
        <v>12</v>
      </c>
      <c r="G68" s="52" t="s">
        <v>300</v>
      </c>
      <c r="H68" s="52" t="s">
        <v>295</v>
      </c>
      <c r="I68" s="55" t="s">
        <v>34</v>
      </c>
      <c r="J68" s="55" t="s">
        <v>86</v>
      </c>
      <c r="K68" s="56" t="s">
        <v>57</v>
      </c>
      <c r="L68" s="57" t="s">
        <v>287</v>
      </c>
      <c r="M68" s="76">
        <v>200000000</v>
      </c>
      <c r="N68" s="204">
        <v>131100306</v>
      </c>
      <c r="P68" s="19"/>
      <c r="Q68" s="184"/>
      <c r="R68" s="77"/>
    </row>
    <row r="69" spans="1:18" s="83" customFormat="1" ht="30" customHeight="1" x14ac:dyDescent="0.25">
      <c r="A69" s="196"/>
      <c r="B69" s="52"/>
      <c r="C69" s="52"/>
      <c r="D69" s="52">
        <v>1</v>
      </c>
      <c r="E69" s="52" t="s">
        <v>50</v>
      </c>
      <c r="F69" s="52">
        <v>12</v>
      </c>
      <c r="G69" s="52" t="s">
        <v>300</v>
      </c>
      <c r="H69" s="52" t="s">
        <v>306</v>
      </c>
      <c r="I69" s="55" t="s">
        <v>35</v>
      </c>
      <c r="J69" s="55" t="s">
        <v>308</v>
      </c>
      <c r="K69" s="56" t="s">
        <v>40</v>
      </c>
      <c r="L69" s="93" t="s">
        <v>92</v>
      </c>
      <c r="M69" s="94">
        <v>100000000</v>
      </c>
      <c r="N69" s="213" t="s">
        <v>92</v>
      </c>
      <c r="P69" s="19"/>
      <c r="Q69" s="19"/>
      <c r="R69" s="77"/>
    </row>
    <row r="70" spans="1:18" s="83" customFormat="1" ht="30" customHeight="1" x14ac:dyDescent="0.25">
      <c r="A70" s="196"/>
      <c r="B70" s="52"/>
      <c r="C70" s="52"/>
      <c r="D70" s="52">
        <v>1</v>
      </c>
      <c r="E70" s="52" t="s">
        <v>50</v>
      </c>
      <c r="F70" s="52">
        <v>12</v>
      </c>
      <c r="G70" s="52" t="s">
        <v>300</v>
      </c>
      <c r="H70" s="52" t="s">
        <v>298</v>
      </c>
      <c r="I70" s="55" t="s">
        <v>125</v>
      </c>
      <c r="J70" s="55" t="s">
        <v>102</v>
      </c>
      <c r="K70" s="56" t="s">
        <v>40</v>
      </c>
      <c r="L70" s="57" t="s">
        <v>373</v>
      </c>
      <c r="M70" s="76">
        <v>350000000</v>
      </c>
      <c r="N70" s="204">
        <v>300000000</v>
      </c>
      <c r="P70" s="19"/>
      <c r="Q70" s="19"/>
      <c r="R70" s="77"/>
    </row>
    <row r="71" spans="1:18" s="83" customFormat="1" ht="30" customHeight="1" x14ac:dyDescent="0.25">
      <c r="A71" s="196"/>
      <c r="B71" s="52"/>
      <c r="C71" s="52"/>
      <c r="D71" s="52">
        <v>1</v>
      </c>
      <c r="E71" s="52" t="s">
        <v>50</v>
      </c>
      <c r="F71" s="52">
        <v>12</v>
      </c>
      <c r="G71" s="52" t="s">
        <v>300</v>
      </c>
      <c r="H71" s="52" t="s">
        <v>307</v>
      </c>
      <c r="I71" s="95" t="s">
        <v>328</v>
      </c>
      <c r="J71" s="55" t="s">
        <v>309</v>
      </c>
      <c r="K71" s="56" t="s">
        <v>40</v>
      </c>
      <c r="L71" s="93" t="s">
        <v>92</v>
      </c>
      <c r="M71" s="94">
        <v>120000000</v>
      </c>
      <c r="N71" s="213" t="s">
        <v>92</v>
      </c>
      <c r="P71" s="19"/>
      <c r="Q71" s="19"/>
      <c r="R71" s="77"/>
    </row>
    <row r="72" spans="1:18" s="83" customFormat="1" ht="30" customHeight="1" x14ac:dyDescent="0.25">
      <c r="A72" s="196"/>
      <c r="B72" s="52"/>
      <c r="C72" s="52"/>
      <c r="D72" s="52">
        <v>1</v>
      </c>
      <c r="E72" s="52" t="s">
        <v>50</v>
      </c>
      <c r="F72" s="52">
        <v>12</v>
      </c>
      <c r="G72" s="52" t="s">
        <v>300</v>
      </c>
      <c r="H72" s="52" t="s">
        <v>305</v>
      </c>
      <c r="I72" s="55" t="s">
        <v>141</v>
      </c>
      <c r="J72" s="55" t="s">
        <v>142</v>
      </c>
      <c r="K72" s="56" t="s">
        <v>40</v>
      </c>
      <c r="L72" s="93" t="s">
        <v>53</v>
      </c>
      <c r="M72" s="76">
        <v>400000000</v>
      </c>
      <c r="N72" s="204">
        <f>138000000+70892000</f>
        <v>208892000</v>
      </c>
      <c r="P72" s="19"/>
      <c r="Q72" s="19"/>
      <c r="R72" s="77"/>
    </row>
    <row r="73" spans="1:18" s="83" customFormat="1" ht="30" customHeight="1" x14ac:dyDescent="0.25">
      <c r="A73" s="196"/>
      <c r="B73" s="52"/>
      <c r="C73" s="52"/>
      <c r="D73" s="52">
        <v>1</v>
      </c>
      <c r="E73" s="52" t="s">
        <v>50</v>
      </c>
      <c r="F73" s="52">
        <v>12</v>
      </c>
      <c r="G73" s="52" t="s">
        <v>300</v>
      </c>
      <c r="H73" s="52" t="s">
        <v>297</v>
      </c>
      <c r="I73" s="55" t="s">
        <v>232</v>
      </c>
      <c r="J73" s="55" t="s">
        <v>233</v>
      </c>
      <c r="K73" s="56" t="s">
        <v>40</v>
      </c>
      <c r="L73" s="57" t="s">
        <v>288</v>
      </c>
      <c r="M73" s="76">
        <v>130000000</v>
      </c>
      <c r="N73" s="204">
        <v>110000000</v>
      </c>
      <c r="P73" s="19"/>
      <c r="Q73" s="19"/>
      <c r="R73" s="77"/>
    </row>
    <row r="74" spans="1:18" s="83" customFormat="1" ht="30" customHeight="1" x14ac:dyDescent="0.25">
      <c r="A74" s="196"/>
      <c r="B74" s="52"/>
      <c r="C74" s="52"/>
      <c r="D74" s="52">
        <v>1</v>
      </c>
      <c r="E74" s="52" t="s">
        <v>50</v>
      </c>
      <c r="F74" s="52">
        <v>12</v>
      </c>
      <c r="G74" s="52" t="s">
        <v>300</v>
      </c>
      <c r="H74" s="52" t="s">
        <v>299</v>
      </c>
      <c r="I74" s="55" t="s">
        <v>103</v>
      </c>
      <c r="J74" s="55" t="s">
        <v>104</v>
      </c>
      <c r="K74" s="56" t="s">
        <v>40</v>
      </c>
      <c r="L74" s="57" t="s">
        <v>374</v>
      </c>
      <c r="M74" s="76">
        <v>120000000</v>
      </c>
      <c r="N74" s="204">
        <v>80000000</v>
      </c>
      <c r="P74" s="19"/>
      <c r="Q74" s="19"/>
      <c r="R74" s="77"/>
    </row>
    <row r="75" spans="1:18" s="83" customFormat="1" ht="30" customHeight="1" x14ac:dyDescent="0.25">
      <c r="A75" s="196"/>
      <c r="B75" s="52"/>
      <c r="C75" s="52"/>
      <c r="D75" s="52">
        <v>1</v>
      </c>
      <c r="E75" s="52" t="s">
        <v>50</v>
      </c>
      <c r="F75" s="52">
        <v>12</v>
      </c>
      <c r="G75" s="52" t="s">
        <v>300</v>
      </c>
      <c r="H75" s="52" t="s">
        <v>299</v>
      </c>
      <c r="I75" s="55" t="s">
        <v>359</v>
      </c>
      <c r="J75" s="55" t="s">
        <v>104</v>
      </c>
      <c r="K75" s="56" t="s">
        <v>40</v>
      </c>
      <c r="L75" s="57" t="s">
        <v>375</v>
      </c>
      <c r="M75" s="76">
        <v>120000000</v>
      </c>
      <c r="N75" s="204">
        <v>80000000</v>
      </c>
      <c r="P75" s="19"/>
      <c r="Q75" s="19"/>
      <c r="R75" s="77"/>
    </row>
    <row r="76" spans="1:18" s="83" customFormat="1" ht="30" customHeight="1" x14ac:dyDescent="0.25">
      <c r="A76" s="196"/>
      <c r="B76" s="52"/>
      <c r="C76" s="52"/>
      <c r="D76" s="52">
        <v>1</v>
      </c>
      <c r="E76" s="52" t="s">
        <v>50</v>
      </c>
      <c r="F76" s="52">
        <v>12</v>
      </c>
      <c r="G76" s="52" t="s">
        <v>300</v>
      </c>
      <c r="H76" s="52" t="s">
        <v>301</v>
      </c>
      <c r="I76" s="55" t="s">
        <v>87</v>
      </c>
      <c r="J76" s="55" t="s">
        <v>88</v>
      </c>
      <c r="K76" s="56" t="s">
        <v>40</v>
      </c>
      <c r="L76" s="57" t="s">
        <v>291</v>
      </c>
      <c r="M76" s="76">
        <v>80000000</v>
      </c>
      <c r="N76" s="204">
        <v>75000000</v>
      </c>
      <c r="P76" s="19"/>
      <c r="Q76" s="19"/>
      <c r="R76" s="77"/>
    </row>
    <row r="77" spans="1:18" s="83" customFormat="1" ht="65.25" customHeight="1" x14ac:dyDescent="0.25">
      <c r="A77" s="196"/>
      <c r="B77" s="52"/>
      <c r="C77" s="52"/>
      <c r="D77" s="52">
        <v>1</v>
      </c>
      <c r="E77" s="52" t="s">
        <v>50</v>
      </c>
      <c r="F77" s="52">
        <v>12</v>
      </c>
      <c r="G77" s="52" t="s">
        <v>300</v>
      </c>
      <c r="H77" s="52" t="s">
        <v>296</v>
      </c>
      <c r="I77" s="55" t="s">
        <v>127</v>
      </c>
      <c r="J77" s="55" t="s">
        <v>56</v>
      </c>
      <c r="K77" s="56" t="s">
        <v>55</v>
      </c>
      <c r="L77" s="57" t="s">
        <v>108</v>
      </c>
      <c r="M77" s="76">
        <v>191000000</v>
      </c>
      <c r="N77" s="204">
        <v>140000000</v>
      </c>
      <c r="P77" s="19"/>
      <c r="Q77" s="19"/>
      <c r="R77" s="77"/>
    </row>
    <row r="78" spans="1:18" s="83" customFormat="1" ht="30" customHeight="1" x14ac:dyDescent="0.25">
      <c r="A78" s="196"/>
      <c r="B78" s="52"/>
      <c r="C78" s="52"/>
      <c r="D78" s="52">
        <v>1</v>
      </c>
      <c r="E78" s="52" t="s">
        <v>50</v>
      </c>
      <c r="F78" s="52">
        <v>12</v>
      </c>
      <c r="G78" s="52" t="s">
        <v>300</v>
      </c>
      <c r="H78" s="52" t="s">
        <v>302</v>
      </c>
      <c r="I78" s="55" t="s">
        <v>219</v>
      </c>
      <c r="J78" s="55" t="s">
        <v>105</v>
      </c>
      <c r="K78" s="56" t="s">
        <v>40</v>
      </c>
      <c r="L78" s="57" t="s">
        <v>292</v>
      </c>
      <c r="M78" s="76">
        <v>140000000</v>
      </c>
      <c r="N78" s="204">
        <v>130000000</v>
      </c>
      <c r="P78" s="19"/>
      <c r="Q78" s="19"/>
      <c r="R78" s="77"/>
    </row>
    <row r="79" spans="1:18" s="83" customFormat="1" ht="30" customHeight="1" x14ac:dyDescent="0.25">
      <c r="A79" s="196"/>
      <c r="B79" s="52"/>
      <c r="C79" s="52"/>
      <c r="D79" s="52">
        <v>1</v>
      </c>
      <c r="E79" s="52" t="s">
        <v>50</v>
      </c>
      <c r="F79" s="52">
        <v>12</v>
      </c>
      <c r="G79" s="52" t="s">
        <v>300</v>
      </c>
      <c r="H79" s="52" t="s">
        <v>303</v>
      </c>
      <c r="I79" s="55" t="s">
        <v>346</v>
      </c>
      <c r="J79" s="55" t="s">
        <v>106</v>
      </c>
      <c r="K79" s="56" t="s">
        <v>40</v>
      </c>
      <c r="L79" s="57" t="s">
        <v>140</v>
      </c>
      <c r="M79" s="76">
        <v>180000000</v>
      </c>
      <c r="N79" s="204">
        <v>60000000</v>
      </c>
      <c r="P79" s="19"/>
      <c r="Q79" s="19"/>
      <c r="R79" s="77"/>
    </row>
    <row r="80" spans="1:18" s="83" customFormat="1" ht="30" customHeight="1" x14ac:dyDescent="0.25">
      <c r="A80" s="196"/>
      <c r="B80" s="52"/>
      <c r="C80" s="52"/>
      <c r="D80" s="52">
        <v>1</v>
      </c>
      <c r="E80" s="52" t="s">
        <v>50</v>
      </c>
      <c r="F80" s="52">
        <v>12</v>
      </c>
      <c r="G80" s="52" t="s">
        <v>300</v>
      </c>
      <c r="H80" s="52" t="s">
        <v>304</v>
      </c>
      <c r="I80" s="55" t="s">
        <v>347</v>
      </c>
      <c r="J80" s="55" t="s">
        <v>107</v>
      </c>
      <c r="K80" s="56" t="s">
        <v>40</v>
      </c>
      <c r="L80" s="57" t="s">
        <v>332</v>
      </c>
      <c r="M80" s="76">
        <v>60000000</v>
      </c>
      <c r="N80" s="204">
        <v>40000000</v>
      </c>
      <c r="P80" s="19"/>
      <c r="Q80" s="19"/>
      <c r="R80" s="77"/>
    </row>
    <row r="81" spans="1:20" s="18" customFormat="1" ht="9.9499999999999993" customHeight="1" x14ac:dyDescent="0.25">
      <c r="A81" s="214"/>
      <c r="B81" s="64"/>
      <c r="C81" s="64"/>
      <c r="D81" s="64"/>
      <c r="E81" s="64"/>
      <c r="F81" s="64"/>
      <c r="G81" s="64"/>
      <c r="H81" s="64"/>
      <c r="I81" s="52"/>
      <c r="J81" s="55"/>
      <c r="K81" s="64"/>
      <c r="L81" s="96" t="s">
        <v>124</v>
      </c>
      <c r="M81" s="97" t="s">
        <v>124</v>
      </c>
      <c r="N81" s="215" t="s">
        <v>124</v>
      </c>
      <c r="P81" s="19"/>
      <c r="Q81" s="19"/>
      <c r="R81" s="77"/>
    </row>
    <row r="82" spans="1:20" s="37" customFormat="1" ht="49.5" customHeight="1" x14ac:dyDescent="0.25">
      <c r="A82" s="201"/>
      <c r="B82" s="33" t="s">
        <v>321</v>
      </c>
      <c r="C82" s="33" t="s">
        <v>366</v>
      </c>
      <c r="D82" s="32">
        <v>1</v>
      </c>
      <c r="E82" s="32" t="s">
        <v>50</v>
      </c>
      <c r="F82" s="32">
        <v>12</v>
      </c>
      <c r="G82" s="67">
        <v>100</v>
      </c>
      <c r="H82" s="67"/>
      <c r="I82" s="33" t="s">
        <v>36</v>
      </c>
      <c r="J82" s="33" t="s">
        <v>62</v>
      </c>
      <c r="K82" s="34"/>
      <c r="L82" s="68">
        <v>0.83</v>
      </c>
      <c r="M82" s="36">
        <f>SUM(M85:M91)</f>
        <v>1538000000</v>
      </c>
      <c r="N82" s="193">
        <f>SUM(N85:N91)</f>
        <v>1485581419</v>
      </c>
      <c r="P82" s="91"/>
      <c r="Q82" s="91"/>
      <c r="R82" s="91"/>
    </row>
    <row r="83" spans="1:20" s="18" customFormat="1" ht="30.75" customHeight="1" x14ac:dyDescent="0.25">
      <c r="A83" s="212"/>
      <c r="B83" s="87"/>
      <c r="C83" s="33" t="s">
        <v>365</v>
      </c>
      <c r="D83" s="32"/>
      <c r="E83" s="32"/>
      <c r="F83" s="32"/>
      <c r="G83" s="87"/>
      <c r="H83" s="87"/>
      <c r="I83" s="89"/>
      <c r="J83" s="33" t="s">
        <v>128</v>
      </c>
      <c r="K83" s="98"/>
      <c r="L83" s="99">
        <v>3.37</v>
      </c>
      <c r="M83" s="36"/>
      <c r="N83" s="193"/>
      <c r="P83" s="19"/>
      <c r="Q83" s="19"/>
      <c r="R83" s="19"/>
    </row>
    <row r="84" spans="1:20" s="83" customFormat="1" ht="15" customHeight="1" x14ac:dyDescent="0.25">
      <c r="A84" s="199"/>
      <c r="B84" s="63"/>
      <c r="C84" s="63"/>
      <c r="D84" s="54"/>
      <c r="E84" s="54"/>
      <c r="F84" s="54"/>
      <c r="G84" s="63"/>
      <c r="H84" s="63"/>
      <c r="I84" s="52"/>
      <c r="J84" s="70"/>
      <c r="K84" s="64"/>
      <c r="L84" s="100"/>
      <c r="M84" s="73"/>
      <c r="N84" s="203"/>
      <c r="P84" s="19"/>
      <c r="Q84" s="19"/>
      <c r="R84" s="77"/>
    </row>
    <row r="85" spans="1:20" s="83" customFormat="1" ht="30" customHeight="1" x14ac:dyDescent="0.25">
      <c r="A85" s="196"/>
      <c r="B85" s="52"/>
      <c r="C85" s="52"/>
      <c r="D85" s="52">
        <v>1</v>
      </c>
      <c r="E85" s="52" t="s">
        <v>50</v>
      </c>
      <c r="F85" s="52">
        <v>12</v>
      </c>
      <c r="G85" s="63">
        <v>100</v>
      </c>
      <c r="H85" s="52" t="s">
        <v>134</v>
      </c>
      <c r="I85" s="55" t="s">
        <v>37</v>
      </c>
      <c r="J85" s="55" t="s">
        <v>58</v>
      </c>
      <c r="K85" s="56" t="s">
        <v>57</v>
      </c>
      <c r="L85" s="57" t="s">
        <v>310</v>
      </c>
      <c r="M85" s="76">
        <v>900000000</v>
      </c>
      <c r="N85" s="204">
        <v>823567290</v>
      </c>
      <c r="P85" s="19"/>
      <c r="Q85" s="19"/>
      <c r="R85" s="92"/>
    </row>
    <row r="86" spans="1:20" s="83" customFormat="1" ht="45" customHeight="1" x14ac:dyDescent="0.25">
      <c r="A86" s="196"/>
      <c r="B86" s="52"/>
      <c r="C86" s="52"/>
      <c r="D86" s="52">
        <v>1</v>
      </c>
      <c r="E86" s="52" t="s">
        <v>50</v>
      </c>
      <c r="F86" s="52">
        <v>12</v>
      </c>
      <c r="G86" s="63">
        <v>100</v>
      </c>
      <c r="H86" s="52" t="s">
        <v>135</v>
      </c>
      <c r="I86" s="55" t="s">
        <v>109</v>
      </c>
      <c r="J86" s="55" t="s">
        <v>110</v>
      </c>
      <c r="K86" s="56" t="s">
        <v>57</v>
      </c>
      <c r="L86" s="57" t="s">
        <v>220</v>
      </c>
      <c r="M86" s="76">
        <v>218000000</v>
      </c>
      <c r="N86" s="204">
        <v>100000000</v>
      </c>
      <c r="P86" s="19"/>
      <c r="Q86" s="19"/>
      <c r="R86" s="77"/>
    </row>
    <row r="87" spans="1:20" s="83" customFormat="1" ht="30" customHeight="1" x14ac:dyDescent="0.25">
      <c r="A87" s="196"/>
      <c r="B87" s="52"/>
      <c r="C87" s="52"/>
      <c r="D87" s="52">
        <v>1</v>
      </c>
      <c r="E87" s="52" t="s">
        <v>50</v>
      </c>
      <c r="F87" s="52">
        <v>12</v>
      </c>
      <c r="G87" s="63">
        <v>100</v>
      </c>
      <c r="H87" s="52" t="s">
        <v>136</v>
      </c>
      <c r="I87" s="55" t="s">
        <v>38</v>
      </c>
      <c r="J87" s="55" t="s">
        <v>90</v>
      </c>
      <c r="K87" s="56" t="s">
        <v>57</v>
      </c>
      <c r="L87" s="57" t="s">
        <v>79</v>
      </c>
      <c r="M87" s="76">
        <v>80000000</v>
      </c>
      <c r="N87" s="204">
        <v>70000000</v>
      </c>
      <c r="P87" s="19"/>
      <c r="Q87" s="19"/>
      <c r="R87" s="77"/>
    </row>
    <row r="88" spans="1:20" s="83" customFormat="1" ht="30" customHeight="1" x14ac:dyDescent="0.25">
      <c r="A88" s="196"/>
      <c r="B88" s="52"/>
      <c r="C88" s="52"/>
      <c r="D88" s="52">
        <v>1</v>
      </c>
      <c r="E88" s="52" t="s">
        <v>50</v>
      </c>
      <c r="F88" s="52">
        <v>12</v>
      </c>
      <c r="G88" s="63">
        <v>100</v>
      </c>
      <c r="H88" s="52" t="s">
        <v>137</v>
      </c>
      <c r="I88" s="55" t="s">
        <v>111</v>
      </c>
      <c r="J88" s="55" t="s">
        <v>113</v>
      </c>
      <c r="K88" s="56" t="s">
        <v>57</v>
      </c>
      <c r="L88" s="57" t="s">
        <v>290</v>
      </c>
      <c r="M88" s="76">
        <v>100000000</v>
      </c>
      <c r="N88" s="204">
        <v>277014129</v>
      </c>
      <c r="P88" s="19"/>
      <c r="Q88" s="19"/>
      <c r="R88" s="77"/>
    </row>
    <row r="89" spans="1:20" s="83" customFormat="1" ht="45" customHeight="1" x14ac:dyDescent="0.25">
      <c r="A89" s="196"/>
      <c r="B89" s="52"/>
      <c r="C89" s="52"/>
      <c r="D89" s="52">
        <v>1</v>
      </c>
      <c r="E89" s="52" t="s">
        <v>50</v>
      </c>
      <c r="F89" s="52">
        <v>12</v>
      </c>
      <c r="G89" s="63">
        <v>100</v>
      </c>
      <c r="H89" s="52" t="s">
        <v>138</v>
      </c>
      <c r="I89" s="55" t="s">
        <v>293</v>
      </c>
      <c r="J89" s="55" t="s">
        <v>89</v>
      </c>
      <c r="K89" s="56" t="s">
        <v>40</v>
      </c>
      <c r="L89" s="57" t="s">
        <v>221</v>
      </c>
      <c r="M89" s="76">
        <v>90000000</v>
      </c>
      <c r="N89" s="204">
        <v>90000000</v>
      </c>
      <c r="P89" s="19"/>
      <c r="Q89" s="19"/>
      <c r="R89" s="77"/>
    </row>
    <row r="90" spans="1:20" s="83" customFormat="1" ht="15" customHeight="1" x14ac:dyDescent="0.25">
      <c r="A90" s="196"/>
      <c r="B90" s="52"/>
      <c r="C90" s="52"/>
      <c r="D90" s="52">
        <v>1</v>
      </c>
      <c r="E90" s="52" t="s">
        <v>50</v>
      </c>
      <c r="F90" s="52">
        <v>12</v>
      </c>
      <c r="G90" s="63">
        <v>100</v>
      </c>
      <c r="H90" s="52" t="s">
        <v>295</v>
      </c>
      <c r="I90" s="55" t="s">
        <v>112</v>
      </c>
      <c r="J90" s="55" t="s">
        <v>114</v>
      </c>
      <c r="K90" s="56" t="s">
        <v>57</v>
      </c>
      <c r="L90" s="57" t="s">
        <v>115</v>
      </c>
      <c r="M90" s="76">
        <v>50000000</v>
      </c>
      <c r="N90" s="204">
        <v>40000000</v>
      </c>
      <c r="P90" s="19"/>
      <c r="Q90" s="19"/>
      <c r="R90" s="77"/>
    </row>
    <row r="91" spans="1:20" s="83" customFormat="1" ht="45" customHeight="1" x14ac:dyDescent="0.25">
      <c r="A91" s="196"/>
      <c r="B91" s="52"/>
      <c r="C91" s="52"/>
      <c r="D91" s="52">
        <v>1</v>
      </c>
      <c r="E91" s="52" t="s">
        <v>50</v>
      </c>
      <c r="F91" s="52">
        <v>12</v>
      </c>
      <c r="G91" s="63">
        <v>100</v>
      </c>
      <c r="H91" s="52" t="s">
        <v>296</v>
      </c>
      <c r="I91" s="101" t="s">
        <v>121</v>
      </c>
      <c r="J91" s="55" t="s">
        <v>123</v>
      </c>
      <c r="K91" s="56" t="s">
        <v>122</v>
      </c>
      <c r="L91" s="57" t="s">
        <v>294</v>
      </c>
      <c r="M91" s="76">
        <v>100000000</v>
      </c>
      <c r="N91" s="204">
        <v>85000000</v>
      </c>
      <c r="P91" s="19"/>
      <c r="Q91" s="19"/>
      <c r="R91" s="77"/>
      <c r="S91" s="75"/>
    </row>
    <row r="92" spans="1:20" s="83" customFormat="1" ht="15" customHeight="1" thickBot="1" x14ac:dyDescent="0.3">
      <c r="A92" s="216"/>
      <c r="B92" s="102"/>
      <c r="C92" s="102"/>
      <c r="D92" s="103"/>
      <c r="E92" s="103"/>
      <c r="F92" s="103"/>
      <c r="G92" s="102"/>
      <c r="H92" s="102"/>
      <c r="I92" s="104"/>
      <c r="J92" s="105"/>
      <c r="K92" s="106"/>
      <c r="L92" s="107"/>
      <c r="M92" s="108"/>
      <c r="N92" s="217"/>
      <c r="P92" s="6"/>
      <c r="Q92" s="6"/>
      <c r="R92" s="77"/>
    </row>
    <row r="93" spans="1:20" s="18" customFormat="1" ht="15" customHeight="1" thickBot="1" x14ac:dyDescent="0.3">
      <c r="A93" s="835" t="s">
        <v>2</v>
      </c>
      <c r="B93" s="836"/>
      <c r="C93" s="836"/>
      <c r="D93" s="836"/>
      <c r="E93" s="836"/>
      <c r="F93" s="836"/>
      <c r="G93" s="836"/>
      <c r="H93" s="836"/>
      <c r="I93" s="836"/>
      <c r="J93" s="836"/>
      <c r="K93" s="836"/>
      <c r="L93" s="837"/>
      <c r="M93" s="109">
        <f>SUM(M82+M59+M51+M47+M43+M33+M16)</f>
        <v>9997000000</v>
      </c>
      <c r="N93" s="218">
        <f>SUM(N82+N59+N51+N47+N43+N33+N16)</f>
        <v>6040508250</v>
      </c>
      <c r="P93" s="110"/>
      <c r="Q93" s="110"/>
      <c r="R93" s="110"/>
      <c r="S93" s="110"/>
      <c r="T93" s="111"/>
    </row>
    <row r="94" spans="1:20" ht="9.9499999999999993" customHeight="1" thickTop="1" x14ac:dyDescent="0.25">
      <c r="K94" s="4"/>
      <c r="L94" s="829"/>
      <c r="M94" s="829"/>
      <c r="N94" s="829"/>
      <c r="O94" s="828"/>
      <c r="P94" s="828"/>
      <c r="Q94" s="130"/>
      <c r="T94" s="6"/>
    </row>
    <row r="95" spans="1:20" ht="15.75" customHeight="1" x14ac:dyDescent="0.25">
      <c r="C95" s="295" t="s">
        <v>124</v>
      </c>
      <c r="D95" s="295"/>
      <c r="E95" s="295"/>
      <c r="F95" s="295"/>
      <c r="G95" s="295"/>
      <c r="H95" s="295"/>
      <c r="I95" s="829" t="s">
        <v>130</v>
      </c>
      <c r="J95" s="829"/>
      <c r="K95" s="829"/>
      <c r="L95" s="829"/>
      <c r="M95" s="829"/>
      <c r="N95" s="295"/>
      <c r="O95" s="6"/>
      <c r="T95" s="112"/>
    </row>
    <row r="96" spans="1:20" x14ac:dyDescent="0.25">
      <c r="C96" s="295" t="s">
        <v>124</v>
      </c>
      <c r="D96" s="295"/>
      <c r="E96" s="295"/>
      <c r="F96" s="295"/>
      <c r="G96" s="295"/>
      <c r="H96" s="295"/>
      <c r="I96" s="829" t="s">
        <v>131</v>
      </c>
      <c r="J96" s="829"/>
      <c r="K96" s="829"/>
      <c r="L96" s="829"/>
      <c r="M96" s="829"/>
      <c r="N96" s="295"/>
      <c r="O96" s="6"/>
    </row>
    <row r="97" spans="3:15" x14ac:dyDescent="0.25">
      <c r="C97" s="295" t="s">
        <v>124</v>
      </c>
      <c r="D97" s="295"/>
      <c r="E97" s="295"/>
      <c r="F97" s="295"/>
      <c r="G97" s="295"/>
      <c r="H97" s="295"/>
      <c r="I97" s="295"/>
      <c r="J97" s="295"/>
      <c r="K97" s="295"/>
      <c r="L97" s="295"/>
      <c r="M97" s="295"/>
      <c r="N97" s="295"/>
      <c r="O97" s="6"/>
    </row>
    <row r="98" spans="3:15" x14ac:dyDescent="0.25">
      <c r="J98" s="128"/>
      <c r="K98" s="128"/>
      <c r="L98" s="128"/>
      <c r="M98" s="128"/>
      <c r="N98" s="128"/>
      <c r="O98" s="6"/>
    </row>
    <row r="99" spans="3:15" x14ac:dyDescent="0.25">
      <c r="J99" s="829"/>
      <c r="K99" s="829"/>
      <c r="L99" s="829"/>
      <c r="M99" s="829"/>
      <c r="N99" s="829"/>
      <c r="O99" s="6"/>
    </row>
    <row r="100" spans="3:15" x14ac:dyDescent="0.25">
      <c r="I100" s="830" t="s">
        <v>143</v>
      </c>
      <c r="J100" s="830"/>
      <c r="K100" s="830"/>
      <c r="L100" s="830"/>
      <c r="M100" s="830"/>
      <c r="N100" s="830"/>
      <c r="O100" s="6"/>
    </row>
    <row r="101" spans="3:15" x14ac:dyDescent="0.25">
      <c r="C101" s="296" t="s">
        <v>124</v>
      </c>
      <c r="D101" s="296"/>
      <c r="E101" s="296"/>
      <c r="F101" s="296"/>
      <c r="G101" s="296"/>
      <c r="H101" s="296"/>
      <c r="I101" s="829" t="s">
        <v>129</v>
      </c>
      <c r="J101" s="829"/>
      <c r="K101" s="829"/>
      <c r="L101" s="829"/>
      <c r="M101" s="829"/>
      <c r="N101" s="296"/>
      <c r="O101" s="6"/>
    </row>
    <row r="102" spans="3:15" ht="15.75" customHeight="1" x14ac:dyDescent="0.25">
      <c r="C102" s="295" t="s">
        <v>124</v>
      </c>
      <c r="D102" s="295"/>
      <c r="E102" s="295"/>
      <c r="F102" s="295"/>
      <c r="G102" s="295"/>
      <c r="H102" s="295"/>
      <c r="I102" s="829" t="s">
        <v>3</v>
      </c>
      <c r="J102" s="829"/>
      <c r="K102" s="829"/>
      <c r="L102" s="829"/>
      <c r="M102" s="829"/>
      <c r="N102" s="295"/>
      <c r="O102" s="6"/>
    </row>
    <row r="103" spans="3:15" ht="15.75" customHeight="1" x14ac:dyDescent="0.25">
      <c r="C103" s="295" t="s">
        <v>124</v>
      </c>
      <c r="D103" s="295"/>
      <c r="E103" s="295"/>
      <c r="F103" s="295"/>
      <c r="G103" s="295"/>
      <c r="H103" s="295"/>
      <c r="I103" s="295"/>
      <c r="J103" s="295"/>
      <c r="K103" s="295"/>
      <c r="L103" s="295"/>
      <c r="M103" s="295"/>
      <c r="N103" s="295"/>
    </row>
  </sheetData>
  <mergeCells count="22">
    <mergeCell ref="I100:N100"/>
    <mergeCell ref="I101:M101"/>
    <mergeCell ref="I102:M102"/>
    <mergeCell ref="A8:I8"/>
    <mergeCell ref="K10:N10"/>
    <mergeCell ref="D12:H12"/>
    <mergeCell ref="A93:L93"/>
    <mergeCell ref="O94:P94"/>
    <mergeCell ref="J99:N99"/>
    <mergeCell ref="L94:N94"/>
    <mergeCell ref="I95:M95"/>
    <mergeCell ref="I96:M96"/>
    <mergeCell ref="A2:N2"/>
    <mergeCell ref="A4:N4"/>
    <mergeCell ref="A5:N5"/>
    <mergeCell ref="A6:N6"/>
    <mergeCell ref="A10:A11"/>
    <mergeCell ref="B10:B11"/>
    <mergeCell ref="C10:C11"/>
    <mergeCell ref="D10:H11"/>
    <mergeCell ref="I10:I11"/>
    <mergeCell ref="J10:J11"/>
  </mergeCells>
  <pageMargins left="0.78740157480314965" right="0.70866141732283472" top="0.59055118110236227" bottom="0.59055118110236227" header="0.31496062992125984" footer="0.31496062992125984"/>
  <pageSetup paperSize="9" scale="48"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8</xdr:col>
                <xdr:colOff>733425</xdr:colOff>
                <xdr:row>0</xdr:row>
                <xdr:rowOff>66675</xdr:rowOff>
              </from>
              <to>
                <xdr:col>8</xdr:col>
                <xdr:colOff>1343025</xdr:colOff>
                <xdr:row>2</xdr:row>
                <xdr:rowOff>142875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35"/>
  <sheetViews>
    <sheetView topLeftCell="A411" workbookViewId="0">
      <selection activeCell="R420" sqref="R420"/>
    </sheetView>
  </sheetViews>
  <sheetFormatPr defaultRowHeight="15.75" x14ac:dyDescent="0.25"/>
  <cols>
    <col min="1" max="2" width="20.7109375" style="3" customWidth="1"/>
    <col min="3" max="3" width="32.42578125" style="3" customWidth="1"/>
    <col min="4" max="5" width="2.7109375" style="3" hidden="1" customWidth="1"/>
    <col min="6" max="6" width="3.140625" style="3" hidden="1" customWidth="1"/>
    <col min="7" max="7" width="3.7109375" style="3" hidden="1" customWidth="1"/>
    <col min="8" max="8" width="4.7109375" style="3" hidden="1" customWidth="1"/>
    <col min="9" max="9" width="40.28515625" style="3" customWidth="1"/>
    <col min="10" max="10" width="35.7109375" style="3" hidden="1" customWidth="1"/>
    <col min="11" max="11" width="12.7109375" style="3" hidden="1" customWidth="1"/>
    <col min="12" max="12" width="14.7109375" style="4" hidden="1" customWidth="1"/>
    <col min="13" max="13" width="15.5703125" style="5" customWidth="1"/>
    <col min="14" max="14" width="15.42578125" style="5" hidden="1" customWidth="1"/>
    <col min="15" max="15" width="2.5703125" style="3" customWidth="1"/>
    <col min="16" max="16" width="2" style="6" customWidth="1"/>
    <col min="17" max="17" width="14.7109375" style="7" hidden="1" customWidth="1"/>
    <col min="18" max="18" width="14.7109375" style="3" customWidth="1"/>
    <col min="19" max="19" width="18.5703125" style="3" customWidth="1"/>
    <col min="20" max="16384" width="9.140625" style="3"/>
  </cols>
  <sheetData>
    <row r="1" spans="1:19" ht="15" customHeight="1" x14ac:dyDescent="0.25">
      <c r="I1"/>
    </row>
    <row r="2" spans="1:19" ht="15" customHeight="1" x14ac:dyDescent="0.25">
      <c r="A2" s="819"/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</row>
    <row r="3" spans="1:19" ht="15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9" ht="15" customHeight="1" x14ac:dyDescent="0.25">
      <c r="A4" s="820" t="s">
        <v>357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  <c r="N4" s="820"/>
    </row>
    <row r="5" spans="1:19" ht="15" customHeight="1" x14ac:dyDescent="0.25">
      <c r="A5" s="820" t="s">
        <v>6</v>
      </c>
      <c r="B5" s="820"/>
      <c r="C5" s="820"/>
      <c r="D5" s="820"/>
      <c r="E5" s="820"/>
      <c r="F5" s="820"/>
      <c r="G5" s="820"/>
      <c r="H5" s="820"/>
      <c r="I5" s="820"/>
      <c r="J5" s="820"/>
      <c r="K5" s="820"/>
      <c r="L5" s="820"/>
      <c r="M5" s="820"/>
      <c r="N5" s="820"/>
    </row>
    <row r="6" spans="1:19" ht="15" customHeight="1" x14ac:dyDescent="0.25">
      <c r="A6" s="820" t="s">
        <v>360</v>
      </c>
      <c r="B6" s="820"/>
      <c r="C6" s="820"/>
      <c r="D6" s="820"/>
      <c r="E6" s="820"/>
      <c r="F6" s="820"/>
      <c r="G6" s="820"/>
      <c r="H6" s="820"/>
      <c r="I6" s="820"/>
      <c r="J6" s="820"/>
      <c r="K6" s="820"/>
      <c r="L6" s="820"/>
      <c r="M6" s="820"/>
      <c r="N6" s="820"/>
    </row>
    <row r="7" spans="1:19" ht="9.9499999999999993" customHeight="1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9" ht="15" customHeight="1" x14ac:dyDescent="0.25">
      <c r="A8" s="831" t="s">
        <v>126</v>
      </c>
      <c r="B8" s="831"/>
      <c r="C8" s="831"/>
      <c r="D8" s="831"/>
      <c r="E8" s="831"/>
      <c r="F8" s="831"/>
      <c r="G8" s="831"/>
      <c r="H8" s="831"/>
      <c r="I8" s="831"/>
    </row>
    <row r="9" spans="1:19" s="220" customFormat="1" ht="9.9499999999999993" customHeight="1" thickBot="1" x14ac:dyDescent="0.3">
      <c r="A9" s="219"/>
      <c r="B9" s="219"/>
      <c r="C9" s="219"/>
      <c r="D9" s="219"/>
      <c r="E9" s="219"/>
      <c r="F9" s="219"/>
      <c r="G9" s="219"/>
      <c r="H9" s="219"/>
      <c r="I9" s="219"/>
      <c r="L9" s="221"/>
      <c r="M9" s="222"/>
      <c r="N9" s="222"/>
      <c r="P9" s="223"/>
      <c r="Q9" s="224"/>
    </row>
    <row r="10" spans="1:19" ht="15" customHeight="1" thickTop="1" thickBot="1" x14ac:dyDescent="0.3">
      <c r="A10" s="821" t="s">
        <v>311</v>
      </c>
      <c r="B10" s="823" t="s">
        <v>312</v>
      </c>
      <c r="C10" s="823" t="s">
        <v>313</v>
      </c>
      <c r="D10" s="825" t="s">
        <v>42</v>
      </c>
      <c r="E10" s="825"/>
      <c r="F10" s="825"/>
      <c r="G10" s="825"/>
      <c r="H10" s="825"/>
      <c r="I10" s="823" t="s">
        <v>322</v>
      </c>
      <c r="J10" s="825" t="s">
        <v>43</v>
      </c>
      <c r="K10" s="832" t="s">
        <v>358</v>
      </c>
      <c r="L10" s="832"/>
      <c r="M10" s="832"/>
      <c r="N10" s="833"/>
    </row>
    <row r="11" spans="1:19" ht="30.75" customHeight="1" thickBot="1" x14ac:dyDescent="0.3">
      <c r="A11" s="822"/>
      <c r="B11" s="824"/>
      <c r="C11" s="824"/>
      <c r="D11" s="826"/>
      <c r="E11" s="826"/>
      <c r="F11" s="826"/>
      <c r="G11" s="826"/>
      <c r="H11" s="826"/>
      <c r="I11" s="824"/>
      <c r="J11" s="827"/>
      <c r="K11" s="8" t="s">
        <v>44</v>
      </c>
      <c r="L11" s="9" t="s">
        <v>45</v>
      </c>
      <c r="M11" s="10" t="s">
        <v>330</v>
      </c>
      <c r="N11" s="185" t="s">
        <v>331</v>
      </c>
    </row>
    <row r="12" spans="1:19" ht="15" customHeight="1" thickBot="1" x14ac:dyDescent="0.3">
      <c r="A12" s="186">
        <v>1</v>
      </c>
      <c r="B12" s="129">
        <v>2</v>
      </c>
      <c r="C12" s="129">
        <v>3</v>
      </c>
      <c r="D12" s="834">
        <v>4</v>
      </c>
      <c r="E12" s="834"/>
      <c r="F12" s="834"/>
      <c r="G12" s="834"/>
      <c r="H12" s="834"/>
      <c r="I12" s="129">
        <v>4</v>
      </c>
      <c r="J12" s="11">
        <v>6</v>
      </c>
      <c r="K12" s="11">
        <v>7</v>
      </c>
      <c r="L12" s="11">
        <v>8</v>
      </c>
      <c r="M12" s="12">
        <v>5</v>
      </c>
      <c r="N12" s="187">
        <v>10</v>
      </c>
    </row>
    <row r="13" spans="1:19" s="18" customFormat="1" ht="9.9499999999999993" customHeight="1" x14ac:dyDescent="0.25">
      <c r="A13" s="188"/>
      <c r="B13" s="13"/>
      <c r="C13" s="13"/>
      <c r="D13" s="14"/>
      <c r="E13" s="14"/>
      <c r="F13" s="15"/>
      <c r="G13" s="13"/>
      <c r="H13" s="13"/>
      <c r="I13" s="13"/>
      <c r="J13" s="16"/>
      <c r="K13" s="14"/>
      <c r="L13" s="13"/>
      <c r="M13" s="17"/>
      <c r="N13" s="189"/>
      <c r="P13" s="19"/>
      <c r="Q13" s="20"/>
    </row>
    <row r="14" spans="1:19" s="37" customFormat="1" ht="15" customHeight="1" x14ac:dyDescent="0.25">
      <c r="A14" s="844" t="s">
        <v>367</v>
      </c>
      <c r="B14" s="845"/>
      <c r="C14" s="21"/>
      <c r="D14" s="22" t="s">
        <v>133</v>
      </c>
      <c r="E14" s="22" t="s">
        <v>50</v>
      </c>
      <c r="F14" s="22">
        <v>12</v>
      </c>
      <c r="G14" s="21"/>
      <c r="H14" s="21"/>
      <c r="I14" s="21"/>
      <c r="J14" s="227"/>
      <c r="K14" s="228"/>
      <c r="L14" s="21"/>
      <c r="M14" s="229">
        <f>SUM(M16+M33+M43+M47+M71+M116+M379)</f>
        <v>5438000000.8299999</v>
      </c>
      <c r="N14" s="230"/>
      <c r="P14" s="231" t="s">
        <v>124</v>
      </c>
      <c r="Q14" s="231"/>
    </row>
    <row r="15" spans="1:19" s="18" customFormat="1" ht="9.9499999999999993" customHeight="1" x14ac:dyDescent="0.25">
      <c r="A15" s="191"/>
      <c r="B15" s="27"/>
      <c r="C15" s="28"/>
      <c r="D15" s="27"/>
      <c r="E15" s="27"/>
      <c r="F15" s="27"/>
      <c r="G15" s="27"/>
      <c r="H15" s="27"/>
      <c r="I15" s="27"/>
      <c r="J15" s="29"/>
      <c r="K15" s="29"/>
      <c r="L15" s="27"/>
      <c r="M15" s="30"/>
      <c r="N15" s="192"/>
      <c r="P15" s="19"/>
      <c r="Q15" s="19"/>
    </row>
    <row r="16" spans="1:19" s="37" customFormat="1" ht="30" customHeight="1" x14ac:dyDescent="0.25">
      <c r="A16" s="838" t="s">
        <v>314</v>
      </c>
      <c r="B16" s="841" t="s">
        <v>315</v>
      </c>
      <c r="C16" s="31" t="s">
        <v>124</v>
      </c>
      <c r="D16" s="32" t="s">
        <v>133</v>
      </c>
      <c r="E16" s="32" t="s">
        <v>50</v>
      </c>
      <c r="F16" s="32">
        <v>12</v>
      </c>
      <c r="G16" s="32" t="s">
        <v>134</v>
      </c>
      <c r="H16" s="32"/>
      <c r="I16" s="33" t="s">
        <v>12</v>
      </c>
      <c r="J16" s="33" t="s">
        <v>59</v>
      </c>
      <c r="K16" s="34" t="s">
        <v>124</v>
      </c>
      <c r="L16" s="35">
        <v>1</v>
      </c>
      <c r="M16" s="36">
        <f>SUM(M22:M31)</f>
        <v>2000000000</v>
      </c>
      <c r="N16" s="193">
        <f>SUM(N22:N31)</f>
        <v>1170783766</v>
      </c>
      <c r="P16" s="19">
        <f>SUM(N16)</f>
        <v>1170783766</v>
      </c>
      <c r="Q16" s="19"/>
      <c r="R16" s="38"/>
      <c r="S16" s="38"/>
    </row>
    <row r="17" spans="1:17" s="45" customFormat="1" ht="15" customHeight="1" x14ac:dyDescent="0.25">
      <c r="A17" s="839"/>
      <c r="B17" s="842"/>
      <c r="C17" s="39" t="s">
        <v>124</v>
      </c>
      <c r="D17" s="40"/>
      <c r="E17" s="40"/>
      <c r="F17" s="40"/>
      <c r="G17" s="41"/>
      <c r="H17" s="41"/>
      <c r="I17" s="33"/>
      <c r="J17" s="42"/>
      <c r="K17" s="43"/>
      <c r="L17" s="44"/>
      <c r="M17" s="36"/>
      <c r="N17" s="193"/>
      <c r="P17" s="46"/>
      <c r="Q17" s="46"/>
    </row>
    <row r="18" spans="1:17" s="45" customFormat="1" ht="15" customHeight="1" x14ac:dyDescent="0.25">
      <c r="A18" s="839"/>
      <c r="B18" s="842"/>
      <c r="C18" s="31" t="s">
        <v>316</v>
      </c>
      <c r="D18" s="40"/>
      <c r="E18" s="40"/>
      <c r="F18" s="40"/>
      <c r="G18" s="41"/>
      <c r="H18" s="41"/>
      <c r="I18" s="33"/>
      <c r="J18" s="42"/>
      <c r="K18" s="47" t="s">
        <v>132</v>
      </c>
      <c r="L18" s="48" t="s">
        <v>323</v>
      </c>
      <c r="M18" s="49"/>
      <c r="N18" s="194"/>
      <c r="P18" s="46"/>
      <c r="Q18" s="46"/>
    </row>
    <row r="19" spans="1:17" s="45" customFormat="1" ht="64.5" customHeight="1" x14ac:dyDescent="0.25">
      <c r="A19" s="840"/>
      <c r="B19" s="843"/>
      <c r="C19" s="39" t="s">
        <v>317</v>
      </c>
      <c r="D19" s="40"/>
      <c r="E19" s="40"/>
      <c r="F19" s="40"/>
      <c r="G19" s="41"/>
      <c r="H19" s="41"/>
      <c r="I19" s="33"/>
      <c r="J19" s="42"/>
      <c r="K19" s="47" t="s">
        <v>132</v>
      </c>
      <c r="L19" s="48"/>
      <c r="M19" s="49"/>
      <c r="N19" s="194"/>
      <c r="P19" s="46"/>
      <c r="Q19" s="46"/>
    </row>
    <row r="20" spans="1:17" s="45" customFormat="1" ht="15" customHeight="1" x14ac:dyDescent="0.25">
      <c r="A20" s="195"/>
      <c r="B20" s="50"/>
      <c r="C20" s="51" t="s">
        <v>361</v>
      </c>
      <c r="D20" s="40"/>
      <c r="E20" s="40"/>
      <c r="F20" s="40"/>
      <c r="G20" s="41"/>
      <c r="H20" s="41"/>
      <c r="I20" s="33"/>
      <c r="J20" s="42"/>
      <c r="K20" s="47" t="s">
        <v>132</v>
      </c>
      <c r="L20" s="48">
        <v>1</v>
      </c>
      <c r="M20" s="49"/>
      <c r="N20" s="194"/>
      <c r="P20" s="46"/>
      <c r="Q20" s="46"/>
    </row>
    <row r="21" spans="1:17" s="45" customFormat="1" ht="15" customHeight="1" x14ac:dyDescent="0.25">
      <c r="A21" s="195"/>
      <c r="B21" s="50"/>
      <c r="C21" s="51" t="s">
        <v>362</v>
      </c>
      <c r="D21" s="40"/>
      <c r="E21" s="40"/>
      <c r="F21" s="40"/>
      <c r="G21" s="41"/>
      <c r="H21" s="41"/>
      <c r="I21" s="33"/>
      <c r="J21" s="42"/>
      <c r="K21" s="47" t="s">
        <v>132</v>
      </c>
      <c r="L21" s="48">
        <v>0.95</v>
      </c>
      <c r="M21" s="49"/>
      <c r="N21" s="194"/>
      <c r="P21" s="46"/>
      <c r="Q21" s="46"/>
    </row>
    <row r="22" spans="1:17" s="45" customFormat="1" ht="15" customHeight="1" x14ac:dyDescent="0.25">
      <c r="A22" s="196"/>
      <c r="B22" s="52"/>
      <c r="C22" s="53" t="s">
        <v>124</v>
      </c>
      <c r="D22" s="54" t="s">
        <v>133</v>
      </c>
      <c r="E22" s="54" t="s">
        <v>50</v>
      </c>
      <c r="F22" s="54">
        <v>12</v>
      </c>
      <c r="G22" s="54" t="s">
        <v>134</v>
      </c>
      <c r="H22" s="52" t="s">
        <v>134</v>
      </c>
      <c r="I22" s="55" t="s">
        <v>13</v>
      </c>
      <c r="J22" s="55" t="s">
        <v>256</v>
      </c>
      <c r="K22" s="56" t="s">
        <v>132</v>
      </c>
      <c r="L22" s="57" t="s">
        <v>64</v>
      </c>
      <c r="M22" s="58">
        <v>40000000</v>
      </c>
      <c r="N22" s="197">
        <v>37000000</v>
      </c>
      <c r="P22" s="46"/>
      <c r="Q22" s="59"/>
    </row>
    <row r="23" spans="1:17" s="45" customFormat="1" ht="30" customHeight="1" x14ac:dyDescent="0.25">
      <c r="A23" s="196"/>
      <c r="B23" s="52"/>
      <c r="C23" s="60" t="s">
        <v>124</v>
      </c>
      <c r="D23" s="52" t="s">
        <v>133</v>
      </c>
      <c r="E23" s="52" t="s">
        <v>50</v>
      </c>
      <c r="F23" s="52">
        <v>12</v>
      </c>
      <c r="G23" s="52" t="s">
        <v>134</v>
      </c>
      <c r="H23" s="52" t="s">
        <v>135</v>
      </c>
      <c r="I23" s="55" t="s">
        <v>4</v>
      </c>
      <c r="J23" s="55" t="s">
        <v>68</v>
      </c>
      <c r="K23" s="56" t="s">
        <v>132</v>
      </c>
      <c r="L23" s="57" t="s">
        <v>64</v>
      </c>
      <c r="M23" s="58">
        <v>250000000</v>
      </c>
      <c r="N23" s="197">
        <v>185078496</v>
      </c>
      <c r="P23" s="46"/>
      <c r="Q23" s="59"/>
    </row>
    <row r="24" spans="1:17" s="45" customFormat="1" ht="30" customHeight="1" x14ac:dyDescent="0.25">
      <c r="A24" s="196"/>
      <c r="B24" s="52"/>
      <c r="C24" s="52"/>
      <c r="D24" s="52" t="s">
        <v>133</v>
      </c>
      <c r="E24" s="52" t="s">
        <v>50</v>
      </c>
      <c r="F24" s="52">
        <v>12</v>
      </c>
      <c r="G24" s="52" t="s">
        <v>134</v>
      </c>
      <c r="H24" s="52" t="s">
        <v>136</v>
      </c>
      <c r="I24" s="55" t="s">
        <v>257</v>
      </c>
      <c r="J24" s="55" t="s">
        <v>258</v>
      </c>
      <c r="K24" s="56" t="s">
        <v>132</v>
      </c>
      <c r="L24" s="57" t="s">
        <v>64</v>
      </c>
      <c r="M24" s="58">
        <v>750000000</v>
      </c>
      <c r="N24" s="197">
        <v>495907560</v>
      </c>
      <c r="P24" s="46"/>
      <c r="Q24" s="59"/>
    </row>
    <row r="25" spans="1:17" s="45" customFormat="1" ht="15" customHeight="1" x14ac:dyDescent="0.25">
      <c r="A25" s="196"/>
      <c r="B25" s="52"/>
      <c r="C25" s="52"/>
      <c r="D25" s="52" t="s">
        <v>133</v>
      </c>
      <c r="E25" s="52" t="s">
        <v>50</v>
      </c>
      <c r="F25" s="52">
        <v>12</v>
      </c>
      <c r="G25" s="52" t="s">
        <v>134</v>
      </c>
      <c r="H25" s="52" t="s">
        <v>137</v>
      </c>
      <c r="I25" s="55" t="s">
        <v>14</v>
      </c>
      <c r="J25" s="55" t="s">
        <v>259</v>
      </c>
      <c r="K25" s="56" t="s">
        <v>132</v>
      </c>
      <c r="L25" s="57" t="s">
        <v>64</v>
      </c>
      <c r="M25" s="61">
        <v>50000000</v>
      </c>
      <c r="N25" s="198">
        <v>40980000</v>
      </c>
      <c r="P25" s="46"/>
      <c r="Q25" s="59"/>
    </row>
    <row r="26" spans="1:17" s="45" customFormat="1" ht="30" customHeight="1" x14ac:dyDescent="0.25">
      <c r="A26" s="196"/>
      <c r="B26" s="52"/>
      <c r="C26" s="52"/>
      <c r="D26" s="52" t="s">
        <v>133</v>
      </c>
      <c r="E26" s="52" t="s">
        <v>50</v>
      </c>
      <c r="F26" s="52">
        <v>12</v>
      </c>
      <c r="G26" s="52" t="s">
        <v>134</v>
      </c>
      <c r="H26" s="52" t="s">
        <v>138</v>
      </c>
      <c r="I26" s="55" t="s">
        <v>15</v>
      </c>
      <c r="J26" s="55" t="s">
        <v>260</v>
      </c>
      <c r="K26" s="56" t="s">
        <v>132</v>
      </c>
      <c r="L26" s="57" t="s">
        <v>64</v>
      </c>
      <c r="M26" s="58">
        <v>55000000</v>
      </c>
      <c r="N26" s="197">
        <v>32327100</v>
      </c>
      <c r="P26" s="46"/>
      <c r="Q26" s="59"/>
    </row>
    <row r="27" spans="1:17" s="45" customFormat="1" ht="30" customHeight="1" x14ac:dyDescent="0.25">
      <c r="A27" s="196"/>
      <c r="B27" s="52"/>
      <c r="C27" s="52"/>
      <c r="D27" s="52" t="s">
        <v>133</v>
      </c>
      <c r="E27" s="52" t="s">
        <v>50</v>
      </c>
      <c r="F27" s="52">
        <v>12</v>
      </c>
      <c r="G27" s="52" t="s">
        <v>134</v>
      </c>
      <c r="H27" s="52" t="s">
        <v>295</v>
      </c>
      <c r="I27" s="55" t="s">
        <v>5</v>
      </c>
      <c r="J27" s="55" t="s">
        <v>69</v>
      </c>
      <c r="K27" s="56" t="s">
        <v>132</v>
      </c>
      <c r="L27" s="57" t="s">
        <v>64</v>
      </c>
      <c r="M27" s="58">
        <v>260000000</v>
      </c>
      <c r="N27" s="197">
        <v>13000000</v>
      </c>
      <c r="P27" s="46"/>
      <c r="Q27" s="59"/>
    </row>
    <row r="28" spans="1:17" s="45" customFormat="1" ht="30" customHeight="1" x14ac:dyDescent="0.25">
      <c r="A28" s="196"/>
      <c r="B28" s="52"/>
      <c r="C28" s="52"/>
      <c r="D28" s="52" t="s">
        <v>133</v>
      </c>
      <c r="E28" s="52" t="s">
        <v>50</v>
      </c>
      <c r="F28" s="52">
        <v>12</v>
      </c>
      <c r="G28" s="52" t="s">
        <v>134</v>
      </c>
      <c r="H28" s="52" t="s">
        <v>296</v>
      </c>
      <c r="I28" s="55" t="s">
        <v>16</v>
      </c>
      <c r="J28" s="55" t="s">
        <v>70</v>
      </c>
      <c r="K28" s="56" t="s">
        <v>132</v>
      </c>
      <c r="L28" s="57" t="s">
        <v>229</v>
      </c>
      <c r="M28" s="58">
        <v>25000000</v>
      </c>
      <c r="N28" s="197">
        <v>17499600</v>
      </c>
      <c r="P28" s="46"/>
      <c r="Q28" s="59"/>
    </row>
    <row r="29" spans="1:17" s="45" customFormat="1" ht="15" customHeight="1" x14ac:dyDescent="0.25">
      <c r="A29" s="196"/>
      <c r="B29" s="52"/>
      <c r="C29" s="52"/>
      <c r="D29" s="52" t="s">
        <v>133</v>
      </c>
      <c r="E29" s="52" t="s">
        <v>50</v>
      </c>
      <c r="F29" s="52">
        <v>12</v>
      </c>
      <c r="G29" s="52" t="s">
        <v>134</v>
      </c>
      <c r="H29" s="52" t="s">
        <v>297</v>
      </c>
      <c r="I29" s="55" t="s">
        <v>17</v>
      </c>
      <c r="J29" s="55" t="s">
        <v>261</v>
      </c>
      <c r="K29" s="56" t="s">
        <v>132</v>
      </c>
      <c r="L29" s="57" t="s">
        <v>278</v>
      </c>
      <c r="M29" s="58">
        <v>50000000</v>
      </c>
      <c r="N29" s="197">
        <v>33000000</v>
      </c>
      <c r="P29" s="46"/>
      <c r="Q29" s="59"/>
    </row>
    <row r="30" spans="1:17" s="45" customFormat="1" ht="30" customHeight="1" x14ac:dyDescent="0.25">
      <c r="A30" s="196"/>
      <c r="B30" s="52"/>
      <c r="C30" s="52"/>
      <c r="D30" s="52" t="s">
        <v>133</v>
      </c>
      <c r="E30" s="52" t="s">
        <v>50</v>
      </c>
      <c r="F30" s="52">
        <v>12</v>
      </c>
      <c r="G30" s="52" t="s">
        <v>134</v>
      </c>
      <c r="H30" s="52" t="s">
        <v>298</v>
      </c>
      <c r="I30" s="55" t="s">
        <v>18</v>
      </c>
      <c r="J30" s="55" t="s">
        <v>262</v>
      </c>
      <c r="K30" s="56" t="s">
        <v>57</v>
      </c>
      <c r="L30" s="57" t="s">
        <v>279</v>
      </c>
      <c r="M30" s="58">
        <v>500000000</v>
      </c>
      <c r="N30" s="197">
        <v>300541010</v>
      </c>
      <c r="P30" s="46"/>
      <c r="Q30" s="59"/>
    </row>
    <row r="31" spans="1:17" s="45" customFormat="1" ht="30" customHeight="1" x14ac:dyDescent="0.25">
      <c r="A31" s="196"/>
      <c r="B31" s="52"/>
      <c r="C31" s="52"/>
      <c r="D31" s="52" t="s">
        <v>133</v>
      </c>
      <c r="E31" s="52" t="s">
        <v>50</v>
      </c>
      <c r="F31" s="52">
        <v>12</v>
      </c>
      <c r="G31" s="52" t="s">
        <v>134</v>
      </c>
      <c r="H31" s="52" t="s">
        <v>299</v>
      </c>
      <c r="I31" s="62" t="s">
        <v>19</v>
      </c>
      <c r="J31" s="62" t="s">
        <v>93</v>
      </c>
      <c r="K31" s="56" t="s">
        <v>132</v>
      </c>
      <c r="L31" s="57" t="s">
        <v>280</v>
      </c>
      <c r="M31" s="58">
        <v>20000000</v>
      </c>
      <c r="N31" s="197">
        <v>15450000</v>
      </c>
      <c r="P31" s="46"/>
      <c r="Q31" s="59"/>
    </row>
    <row r="32" spans="1:17" s="18" customFormat="1" ht="9.9499999999999993" customHeight="1" x14ac:dyDescent="0.25">
      <c r="A32" s="191"/>
      <c r="B32" s="27"/>
      <c r="C32" s="28"/>
      <c r="D32" s="27"/>
      <c r="E32" s="27"/>
      <c r="F32" s="27"/>
      <c r="G32" s="27"/>
      <c r="H32" s="27"/>
      <c r="I32" s="27"/>
      <c r="J32" s="29"/>
      <c r="K32" s="29"/>
      <c r="L32" s="27"/>
      <c r="M32" s="30"/>
      <c r="N32" s="192"/>
      <c r="P32" s="19"/>
      <c r="Q32" s="19"/>
    </row>
    <row r="33" spans="1:17" s="37" customFormat="1" ht="30.75" customHeight="1" x14ac:dyDescent="0.25">
      <c r="A33" s="201"/>
      <c r="B33" s="67"/>
      <c r="C33" s="67"/>
      <c r="D33" s="32">
        <v>1</v>
      </c>
      <c r="E33" s="32" t="s">
        <v>50</v>
      </c>
      <c r="F33" s="32">
        <v>12</v>
      </c>
      <c r="G33" s="32" t="s">
        <v>135</v>
      </c>
      <c r="H33" s="67" t="s">
        <v>124</v>
      </c>
      <c r="I33" s="33" t="s">
        <v>20</v>
      </c>
      <c r="J33" s="33" t="s">
        <v>60</v>
      </c>
      <c r="K33" s="34"/>
      <c r="L33" s="68">
        <v>1</v>
      </c>
      <c r="M33" s="36">
        <f>SUM(M35:M41)</f>
        <v>1148000000</v>
      </c>
      <c r="N33" s="193">
        <f>SUM(N35:N38)</f>
        <v>376103867</v>
      </c>
      <c r="P33" s="19" t="s">
        <v>124</v>
      </c>
      <c r="Q33" s="19"/>
    </row>
    <row r="34" spans="1:17" s="18" customFormat="1" ht="9.9499999999999993" customHeight="1" x14ac:dyDescent="0.25">
      <c r="A34" s="191"/>
      <c r="B34" s="27"/>
      <c r="C34" s="28"/>
      <c r="D34" s="27"/>
      <c r="E34" s="27"/>
      <c r="F34" s="27"/>
      <c r="G34" s="27"/>
      <c r="H34" s="27"/>
      <c r="I34" s="27"/>
      <c r="J34" s="29"/>
      <c r="K34" s="29"/>
      <c r="L34" s="27"/>
      <c r="M34" s="30"/>
      <c r="N34" s="192"/>
      <c r="P34" s="19"/>
      <c r="Q34" s="19"/>
    </row>
    <row r="35" spans="1:17" s="74" customFormat="1" ht="30" customHeight="1" x14ac:dyDescent="0.25">
      <c r="A35" s="196"/>
      <c r="B35" s="52"/>
      <c r="C35" s="52"/>
      <c r="D35" s="52">
        <v>1</v>
      </c>
      <c r="E35" s="52" t="s">
        <v>50</v>
      </c>
      <c r="F35" s="52">
        <v>12</v>
      </c>
      <c r="G35" s="52" t="s">
        <v>135</v>
      </c>
      <c r="H35" s="52" t="s">
        <v>134</v>
      </c>
      <c r="I35" s="55" t="s">
        <v>21</v>
      </c>
      <c r="J35" s="55" t="s">
        <v>72</v>
      </c>
      <c r="K35" s="56" t="s">
        <v>132</v>
      </c>
      <c r="L35" s="57" t="s">
        <v>266</v>
      </c>
      <c r="M35" s="76">
        <v>305000000</v>
      </c>
      <c r="N35" s="204">
        <v>236568565</v>
      </c>
      <c r="P35" s="75"/>
      <c r="Q35" s="77"/>
    </row>
    <row r="36" spans="1:17" s="74" customFormat="1" ht="15" customHeight="1" x14ac:dyDescent="0.25">
      <c r="A36" s="196"/>
      <c r="B36" s="52"/>
      <c r="C36" s="52"/>
      <c r="D36" s="52">
        <v>1</v>
      </c>
      <c r="E36" s="52" t="s">
        <v>50</v>
      </c>
      <c r="F36" s="52">
        <v>12</v>
      </c>
      <c r="G36" s="52" t="s">
        <v>135</v>
      </c>
      <c r="H36" s="52" t="s">
        <v>135</v>
      </c>
      <c r="I36" s="55" t="s">
        <v>230</v>
      </c>
      <c r="J36" s="55" t="s">
        <v>264</v>
      </c>
      <c r="K36" s="56" t="s">
        <v>132</v>
      </c>
      <c r="L36" s="57" t="s">
        <v>281</v>
      </c>
      <c r="M36" s="76">
        <v>63000000</v>
      </c>
      <c r="N36" s="204">
        <v>20580000</v>
      </c>
      <c r="P36" s="75"/>
      <c r="Q36" s="77"/>
    </row>
    <row r="37" spans="1:17" s="74" customFormat="1" ht="30" customHeight="1" x14ac:dyDescent="0.25">
      <c r="A37" s="196"/>
      <c r="B37" s="52"/>
      <c r="C37" s="52"/>
      <c r="D37" s="52">
        <v>1</v>
      </c>
      <c r="E37" s="52" t="s">
        <v>50</v>
      </c>
      <c r="F37" s="52">
        <v>12</v>
      </c>
      <c r="G37" s="52" t="s">
        <v>135</v>
      </c>
      <c r="H37" s="52" t="s">
        <v>137</v>
      </c>
      <c r="I37" s="55" t="s">
        <v>81</v>
      </c>
      <c r="J37" s="55" t="s">
        <v>82</v>
      </c>
      <c r="K37" s="56" t="s">
        <v>132</v>
      </c>
      <c r="L37" s="57" t="s">
        <v>54</v>
      </c>
      <c r="M37" s="76">
        <v>250000000</v>
      </c>
      <c r="N37" s="204">
        <v>54955302</v>
      </c>
      <c r="P37" s="75"/>
      <c r="Q37" s="77"/>
    </row>
    <row r="38" spans="1:17" s="74" customFormat="1" ht="29.25" customHeight="1" x14ac:dyDescent="0.25">
      <c r="A38" s="196"/>
      <c r="B38" s="52"/>
      <c r="C38" s="52"/>
      <c r="D38" s="52">
        <v>1</v>
      </c>
      <c r="E38" s="52" t="s">
        <v>50</v>
      </c>
      <c r="F38" s="52">
        <v>12</v>
      </c>
      <c r="G38" s="52" t="s">
        <v>135</v>
      </c>
      <c r="H38" s="52" t="s">
        <v>138</v>
      </c>
      <c r="I38" s="55" t="s">
        <v>83</v>
      </c>
      <c r="J38" s="55" t="s">
        <v>265</v>
      </c>
      <c r="K38" s="56" t="s">
        <v>132</v>
      </c>
      <c r="L38" s="57" t="s">
        <v>267</v>
      </c>
      <c r="M38" s="76">
        <v>90000000</v>
      </c>
      <c r="N38" s="204">
        <v>64000000</v>
      </c>
      <c r="P38" s="75"/>
      <c r="Q38" s="77"/>
    </row>
    <row r="39" spans="1:17" s="74" customFormat="1" ht="15" customHeight="1" x14ac:dyDescent="0.25">
      <c r="A39" s="196"/>
      <c r="B39" s="52"/>
      <c r="C39" s="52"/>
      <c r="D39" s="52">
        <v>1</v>
      </c>
      <c r="E39" s="52" t="s">
        <v>50</v>
      </c>
      <c r="F39" s="52">
        <v>12</v>
      </c>
      <c r="G39" s="52" t="s">
        <v>135</v>
      </c>
      <c r="H39" s="52" t="s">
        <v>295</v>
      </c>
      <c r="I39" s="78" t="s">
        <v>325</v>
      </c>
      <c r="J39" s="55" t="s">
        <v>71</v>
      </c>
      <c r="K39" s="56" t="s">
        <v>132</v>
      </c>
      <c r="L39" s="57" t="s">
        <v>92</v>
      </c>
      <c r="M39" s="79">
        <v>190000000</v>
      </c>
      <c r="N39" s="205">
        <v>0</v>
      </c>
      <c r="P39" s="75"/>
      <c r="Q39" s="77"/>
    </row>
    <row r="40" spans="1:17" s="74" customFormat="1" ht="15" customHeight="1" x14ac:dyDescent="0.25">
      <c r="A40" s="196"/>
      <c r="B40" s="52"/>
      <c r="C40" s="52"/>
      <c r="D40" s="52">
        <v>1</v>
      </c>
      <c r="E40" s="52" t="s">
        <v>50</v>
      </c>
      <c r="F40" s="52">
        <v>12</v>
      </c>
      <c r="G40" s="52" t="s">
        <v>135</v>
      </c>
      <c r="H40" s="52" t="s">
        <v>296</v>
      </c>
      <c r="I40" s="78" t="s">
        <v>326</v>
      </c>
      <c r="J40" s="55" t="s">
        <v>94</v>
      </c>
      <c r="K40" s="56" t="s">
        <v>132</v>
      </c>
      <c r="L40" s="57" t="s">
        <v>92</v>
      </c>
      <c r="M40" s="79">
        <v>0</v>
      </c>
      <c r="N40" s="205">
        <v>0</v>
      </c>
      <c r="P40" s="75"/>
      <c r="Q40" s="77"/>
    </row>
    <row r="41" spans="1:17" s="74" customFormat="1" ht="30" customHeight="1" x14ac:dyDescent="0.25">
      <c r="A41" s="196"/>
      <c r="B41" s="52"/>
      <c r="C41" s="52"/>
      <c r="D41" s="52">
        <v>1</v>
      </c>
      <c r="E41" s="52" t="s">
        <v>50</v>
      </c>
      <c r="F41" s="52">
        <v>12</v>
      </c>
      <c r="G41" s="52" t="s">
        <v>135</v>
      </c>
      <c r="H41" s="52" t="s">
        <v>297</v>
      </c>
      <c r="I41" s="95" t="s">
        <v>327</v>
      </c>
      <c r="J41" s="80" t="s">
        <v>176</v>
      </c>
      <c r="K41" s="56" t="s">
        <v>132</v>
      </c>
      <c r="L41" s="57" t="s">
        <v>92</v>
      </c>
      <c r="M41" s="79">
        <v>250000000</v>
      </c>
      <c r="N41" s="205">
        <v>0</v>
      </c>
      <c r="P41" s="75"/>
      <c r="Q41" s="77"/>
    </row>
    <row r="42" spans="1:17" s="18" customFormat="1" ht="9.9499999999999993" customHeight="1" x14ac:dyDescent="0.25">
      <c r="A42" s="191"/>
      <c r="B42" s="27"/>
      <c r="C42" s="28"/>
      <c r="D42" s="27"/>
      <c r="E42" s="27"/>
      <c r="F42" s="27"/>
      <c r="G42" s="27"/>
      <c r="H42" s="27"/>
      <c r="I42" s="27"/>
      <c r="J42" s="29"/>
      <c r="K42" s="29"/>
      <c r="L42" s="27"/>
      <c r="M42" s="30"/>
      <c r="N42" s="192"/>
      <c r="P42" s="19"/>
      <c r="Q42" s="19"/>
    </row>
    <row r="43" spans="1:17" s="37" customFormat="1" ht="15" customHeight="1" x14ac:dyDescent="0.25">
      <c r="A43" s="201"/>
      <c r="B43" s="67"/>
      <c r="C43" s="67"/>
      <c r="D43" s="32">
        <v>1</v>
      </c>
      <c r="E43" s="32" t="s">
        <v>50</v>
      </c>
      <c r="F43" s="32">
        <v>12</v>
      </c>
      <c r="G43" s="32" t="s">
        <v>136</v>
      </c>
      <c r="H43" s="67" t="s">
        <v>124</v>
      </c>
      <c r="I43" s="33" t="s">
        <v>73</v>
      </c>
      <c r="J43" s="33" t="s">
        <v>74</v>
      </c>
      <c r="K43" s="34"/>
      <c r="L43" s="68">
        <v>1</v>
      </c>
      <c r="M43" s="36">
        <f>M45</f>
        <v>109000000</v>
      </c>
      <c r="N43" s="193">
        <f>N45</f>
        <v>109000000</v>
      </c>
      <c r="P43" s="19"/>
      <c r="Q43" s="19"/>
    </row>
    <row r="44" spans="1:17" s="18" customFormat="1" ht="9.9499999999999993" customHeight="1" x14ac:dyDescent="0.25">
      <c r="A44" s="191"/>
      <c r="B44" s="27"/>
      <c r="C44" s="28"/>
      <c r="D44" s="27"/>
      <c r="E44" s="27"/>
      <c r="F44" s="27"/>
      <c r="G44" s="27"/>
      <c r="H44" s="27"/>
      <c r="I44" s="27"/>
      <c r="J44" s="29"/>
      <c r="K44" s="29"/>
      <c r="L44" s="27"/>
      <c r="M44" s="30"/>
      <c r="N44" s="192"/>
      <c r="P44" s="19"/>
      <c r="Q44" s="19"/>
    </row>
    <row r="45" spans="1:17" s="18" customFormat="1" ht="30" customHeight="1" x14ac:dyDescent="0.25">
      <c r="A45" s="196"/>
      <c r="B45" s="52"/>
      <c r="C45" s="52"/>
      <c r="D45" s="52">
        <v>1</v>
      </c>
      <c r="E45" s="52" t="s">
        <v>50</v>
      </c>
      <c r="F45" s="52">
        <v>12</v>
      </c>
      <c r="G45" s="52" t="s">
        <v>136</v>
      </c>
      <c r="H45" s="52" t="s">
        <v>134</v>
      </c>
      <c r="I45" s="55" t="s">
        <v>23</v>
      </c>
      <c r="J45" s="55" t="s">
        <v>75</v>
      </c>
      <c r="K45" s="63" t="s">
        <v>39</v>
      </c>
      <c r="L45" s="57" t="s">
        <v>228</v>
      </c>
      <c r="M45" s="76">
        <v>109000000</v>
      </c>
      <c r="N45" s="204">
        <f>'Lamp. 2 Renja 2021 '!K38</f>
        <v>109000000</v>
      </c>
      <c r="P45" s="19"/>
      <c r="Q45" s="19"/>
    </row>
    <row r="46" spans="1:17" s="18" customFormat="1" ht="9.9499999999999993" customHeight="1" x14ac:dyDescent="0.25">
      <c r="A46" s="191"/>
      <c r="B46" s="27"/>
      <c r="C46" s="28"/>
      <c r="D46" s="27"/>
      <c r="E46" s="27"/>
      <c r="F46" s="27"/>
      <c r="G46" s="27"/>
      <c r="H46" s="27"/>
      <c r="I46" s="27"/>
      <c r="J46" s="29"/>
      <c r="K46" s="29"/>
      <c r="L46" s="27"/>
      <c r="M46" s="30"/>
      <c r="N46" s="192"/>
      <c r="P46" s="19"/>
      <c r="Q46" s="19"/>
    </row>
    <row r="47" spans="1:17" s="18" customFormat="1" ht="30.75" customHeight="1" x14ac:dyDescent="0.25">
      <c r="A47" s="206"/>
      <c r="B47" s="32"/>
      <c r="C47" s="32"/>
      <c r="D47" s="32">
        <v>1</v>
      </c>
      <c r="E47" s="32" t="s">
        <v>50</v>
      </c>
      <c r="F47" s="32">
        <v>12</v>
      </c>
      <c r="G47" s="32" t="s">
        <v>137</v>
      </c>
      <c r="H47" s="32"/>
      <c r="I47" s="33" t="s">
        <v>84</v>
      </c>
      <c r="J47" s="33" t="s">
        <v>85</v>
      </c>
      <c r="K47" s="67"/>
      <c r="L47" s="68">
        <v>1</v>
      </c>
      <c r="M47" s="81">
        <f>M49</f>
        <v>391000000</v>
      </c>
      <c r="N47" s="207">
        <f>N49</f>
        <v>217479779</v>
      </c>
      <c r="P47" s="19"/>
      <c r="Q47" s="19"/>
    </row>
    <row r="48" spans="1:17" s="18" customFormat="1" ht="9.9499999999999993" customHeight="1" x14ac:dyDescent="0.25">
      <c r="A48" s="191"/>
      <c r="B48" s="27"/>
      <c r="C48" s="28"/>
      <c r="D48" s="27"/>
      <c r="E48" s="27"/>
      <c r="F48" s="27"/>
      <c r="G48" s="27"/>
      <c r="H48" s="27"/>
      <c r="I48" s="27"/>
      <c r="J48" s="29"/>
      <c r="K48" s="29"/>
      <c r="L48" s="27"/>
      <c r="M48" s="30"/>
      <c r="N48" s="192"/>
      <c r="P48" s="19"/>
      <c r="Q48" s="19"/>
    </row>
    <row r="49" spans="1:19" s="18" customFormat="1" ht="30" customHeight="1" x14ac:dyDescent="0.25">
      <c r="A49" s="196"/>
      <c r="B49" s="52"/>
      <c r="C49" s="52"/>
      <c r="D49" s="52">
        <v>1</v>
      </c>
      <c r="E49" s="52" t="s">
        <v>50</v>
      </c>
      <c r="F49" s="52">
        <v>12</v>
      </c>
      <c r="G49" s="52" t="s">
        <v>137</v>
      </c>
      <c r="H49" s="52" t="s">
        <v>134</v>
      </c>
      <c r="I49" s="55" t="s">
        <v>24</v>
      </c>
      <c r="J49" s="55" t="s">
        <v>77</v>
      </c>
      <c r="K49" s="56" t="s">
        <v>76</v>
      </c>
      <c r="L49" s="57" t="s">
        <v>223</v>
      </c>
      <c r="M49" s="76">
        <v>391000000</v>
      </c>
      <c r="N49" s="204">
        <v>217479779</v>
      </c>
      <c r="P49" s="19">
        <f>SUM(N49)</f>
        <v>217479779</v>
      </c>
      <c r="Q49" s="19"/>
    </row>
    <row r="50" spans="1:19" s="18" customFormat="1" ht="9.9499999999999993" customHeight="1" x14ac:dyDescent="0.25">
      <c r="A50" s="232"/>
      <c r="B50" s="28"/>
      <c r="C50" s="28"/>
      <c r="D50" s="28"/>
      <c r="E50" s="28"/>
      <c r="F50" s="28"/>
      <c r="G50" s="28"/>
      <c r="H50" s="28"/>
      <c r="I50" s="28"/>
      <c r="J50" s="233"/>
      <c r="K50" s="233"/>
      <c r="L50" s="28"/>
      <c r="M50" s="234"/>
      <c r="N50" s="235"/>
      <c r="P50" s="19"/>
      <c r="Q50" s="19"/>
    </row>
    <row r="51" spans="1:19" s="37" customFormat="1" ht="45.75" customHeight="1" x14ac:dyDescent="0.25">
      <c r="A51" s="211" t="s">
        <v>318</v>
      </c>
      <c r="B51" s="33" t="s">
        <v>319</v>
      </c>
      <c r="C51" s="33" t="s">
        <v>320</v>
      </c>
      <c r="D51" s="32">
        <v>1</v>
      </c>
      <c r="E51" s="32" t="s">
        <v>50</v>
      </c>
      <c r="F51" s="32">
        <v>12</v>
      </c>
      <c r="G51" s="32" t="s">
        <v>300</v>
      </c>
      <c r="H51" s="67"/>
      <c r="I51" s="33" t="s">
        <v>29</v>
      </c>
      <c r="J51" s="33" t="s">
        <v>191</v>
      </c>
      <c r="K51" s="67"/>
      <c r="L51" s="84" t="s">
        <v>124</v>
      </c>
      <c r="M51" s="81">
        <f>SUM(M55:M122)</f>
        <v>3075000010</v>
      </c>
      <c r="N51" s="207">
        <f>SUM(N55:N122)</f>
        <v>1639800996</v>
      </c>
      <c r="P51" s="19" t="e">
        <f>SUM(N51+#REF!)</f>
        <v>#REF!</v>
      </c>
      <c r="Q51" s="19"/>
      <c r="R51" s="38"/>
      <c r="S51" s="38"/>
    </row>
    <row r="52" spans="1:19" s="18" customFormat="1" ht="15" customHeight="1" x14ac:dyDescent="0.25">
      <c r="A52" s="212"/>
      <c r="B52" s="87"/>
      <c r="C52" s="88" t="s">
        <v>363</v>
      </c>
      <c r="D52" s="32"/>
      <c r="E52" s="32"/>
      <c r="F52" s="32"/>
      <c r="G52" s="87"/>
      <c r="H52" s="87"/>
      <c r="I52" s="89"/>
      <c r="J52" s="33" t="s">
        <v>117</v>
      </c>
      <c r="K52" s="87"/>
      <c r="L52" s="90">
        <v>125000</v>
      </c>
      <c r="M52" s="81"/>
      <c r="N52" s="207"/>
      <c r="P52" s="19" t="s">
        <v>124</v>
      </c>
      <c r="Q52" s="19"/>
    </row>
    <row r="53" spans="1:19" s="18" customFormat="1" ht="15" customHeight="1" x14ac:dyDescent="0.25">
      <c r="A53" s="212"/>
      <c r="B53" s="87"/>
      <c r="C53" s="88" t="s">
        <v>364</v>
      </c>
      <c r="D53" s="32"/>
      <c r="E53" s="32"/>
      <c r="F53" s="32"/>
      <c r="G53" s="87"/>
      <c r="H53" s="87"/>
      <c r="I53" s="89"/>
      <c r="J53" s="33" t="s">
        <v>118</v>
      </c>
      <c r="K53" s="87"/>
      <c r="L53" s="90">
        <v>2850000</v>
      </c>
      <c r="M53" s="81"/>
      <c r="N53" s="207"/>
      <c r="P53" s="19"/>
      <c r="Q53" s="20"/>
    </row>
    <row r="54" spans="1:19" s="83" customFormat="1" ht="30" customHeight="1" thickBot="1" x14ac:dyDescent="0.3">
      <c r="A54" s="247"/>
      <c r="B54" s="248"/>
      <c r="C54" s="248"/>
      <c r="D54" s="248">
        <v>1</v>
      </c>
      <c r="E54" s="248" t="s">
        <v>50</v>
      </c>
      <c r="F54" s="248">
        <v>12</v>
      </c>
      <c r="G54" s="248" t="s">
        <v>300</v>
      </c>
      <c r="H54" s="248" t="s">
        <v>301</v>
      </c>
      <c r="I54" s="249" t="s">
        <v>87</v>
      </c>
      <c r="J54" s="249" t="s">
        <v>88</v>
      </c>
      <c r="K54" s="250" t="s">
        <v>40</v>
      </c>
      <c r="L54" s="251" t="s">
        <v>291</v>
      </c>
      <c r="M54" s="252">
        <v>80000000</v>
      </c>
      <c r="N54" s="204">
        <v>75000000</v>
      </c>
      <c r="P54" s="19"/>
      <c r="Q54" s="77"/>
    </row>
    <row r="55" spans="1:19" s="244" customFormat="1" ht="15" customHeight="1" thickTop="1" x14ac:dyDescent="0.25">
      <c r="A55" s="243"/>
      <c r="B55" s="243"/>
      <c r="C55" s="243"/>
      <c r="D55" s="243"/>
      <c r="E55" s="243"/>
      <c r="F55" s="243"/>
      <c r="G55" s="243"/>
      <c r="H55" s="243"/>
      <c r="I55" s="243"/>
      <c r="L55" s="243"/>
      <c r="M55" s="245"/>
      <c r="N55" s="245"/>
      <c r="P55" s="246"/>
      <c r="Q55" s="246"/>
    </row>
    <row r="56" spans="1:19" s="244" customFormat="1" ht="15" customHeight="1" x14ac:dyDescent="0.25">
      <c r="A56" s="243"/>
      <c r="B56" s="243"/>
      <c r="C56" s="243"/>
      <c r="D56" s="243"/>
      <c r="E56" s="243"/>
      <c r="F56" s="243"/>
      <c r="G56" s="243"/>
      <c r="H56" s="243"/>
      <c r="I56" s="243"/>
      <c r="L56" s="243"/>
      <c r="M56" s="245"/>
      <c r="N56" s="245"/>
      <c r="P56" s="246"/>
      <c r="Q56" s="246"/>
    </row>
    <row r="57" spans="1:19" s="244" customFormat="1" ht="15" customHeight="1" x14ac:dyDescent="0.25">
      <c r="A57" s="243"/>
      <c r="B57" s="243"/>
      <c r="C57" s="243"/>
      <c r="D57" s="243"/>
      <c r="E57" s="243"/>
      <c r="F57" s="243"/>
      <c r="G57" s="243"/>
      <c r="H57" s="243"/>
      <c r="I57" s="243"/>
      <c r="L57" s="243"/>
      <c r="M57" s="245"/>
      <c r="N57" s="245"/>
      <c r="P57" s="246"/>
      <c r="Q57" s="246"/>
    </row>
    <row r="58" spans="1:19" ht="15" customHeight="1" x14ac:dyDescent="0.25">
      <c r="I58"/>
    </row>
    <row r="59" spans="1:19" ht="15" customHeight="1" x14ac:dyDescent="0.25">
      <c r="A59" s="819"/>
      <c r="B59" s="819"/>
      <c r="C59" s="819"/>
      <c r="D59" s="819"/>
      <c r="E59" s="819"/>
      <c r="F59" s="819"/>
      <c r="G59" s="819"/>
      <c r="H59" s="819"/>
      <c r="I59" s="819"/>
      <c r="J59" s="819"/>
      <c r="K59" s="819"/>
      <c r="L59" s="819"/>
      <c r="M59" s="819"/>
      <c r="N59" s="819"/>
    </row>
    <row r="60" spans="1:19" ht="15" customHeight="1" x14ac:dyDescent="0.25">
      <c r="A60" s="131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</row>
    <row r="61" spans="1:19" ht="15" customHeight="1" x14ac:dyDescent="0.25">
      <c r="A61" s="820" t="s">
        <v>357</v>
      </c>
      <c r="B61" s="820"/>
      <c r="C61" s="820"/>
      <c r="D61" s="820"/>
      <c r="E61" s="820"/>
      <c r="F61" s="820"/>
      <c r="G61" s="820"/>
      <c r="H61" s="820"/>
      <c r="I61" s="820"/>
      <c r="J61" s="820"/>
      <c r="K61" s="820"/>
      <c r="L61" s="820"/>
      <c r="M61" s="820"/>
      <c r="N61" s="820"/>
    </row>
    <row r="62" spans="1:19" ht="15" customHeight="1" x14ac:dyDescent="0.25">
      <c r="A62" s="820" t="s">
        <v>6</v>
      </c>
      <c r="B62" s="820"/>
      <c r="C62" s="820"/>
      <c r="D62" s="820"/>
      <c r="E62" s="820"/>
      <c r="F62" s="820"/>
      <c r="G62" s="820"/>
      <c r="H62" s="820"/>
      <c r="I62" s="820"/>
      <c r="J62" s="820"/>
      <c r="K62" s="820"/>
      <c r="L62" s="820"/>
      <c r="M62" s="820"/>
      <c r="N62" s="820"/>
    </row>
    <row r="63" spans="1:19" ht="15" customHeight="1" x14ac:dyDescent="0.25">
      <c r="A63" s="820" t="s">
        <v>360</v>
      </c>
      <c r="B63" s="820"/>
      <c r="C63" s="820"/>
      <c r="D63" s="820"/>
      <c r="E63" s="820"/>
      <c r="F63" s="820"/>
      <c r="G63" s="820"/>
      <c r="H63" s="820"/>
      <c r="I63" s="820"/>
      <c r="J63" s="820"/>
      <c r="K63" s="820"/>
      <c r="L63" s="820"/>
      <c r="M63" s="820"/>
      <c r="N63" s="820"/>
    </row>
    <row r="64" spans="1:19" ht="9.9499999999999993" customHeight="1" x14ac:dyDescent="0.25">
      <c r="A64" s="132"/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</row>
    <row r="65" spans="1:17" ht="15" customHeight="1" x14ac:dyDescent="0.25">
      <c r="A65" s="831" t="s">
        <v>126</v>
      </c>
      <c r="B65" s="831"/>
      <c r="C65" s="831"/>
      <c r="D65" s="831"/>
      <c r="E65" s="831"/>
      <c r="F65" s="831"/>
      <c r="G65" s="831"/>
      <c r="H65" s="831"/>
      <c r="I65" s="831"/>
    </row>
    <row r="66" spans="1:17" s="220" customFormat="1" ht="9.9499999999999993" customHeight="1" thickBot="1" x14ac:dyDescent="0.3">
      <c r="A66" s="219"/>
      <c r="B66" s="219"/>
      <c r="C66" s="219"/>
      <c r="D66" s="219"/>
      <c r="E66" s="219"/>
      <c r="F66" s="219"/>
      <c r="G66" s="219"/>
      <c r="H66" s="219"/>
      <c r="I66" s="219"/>
      <c r="L66" s="221"/>
      <c r="M66" s="222"/>
      <c r="N66" s="222"/>
      <c r="P66" s="223"/>
      <c r="Q66" s="224"/>
    </row>
    <row r="67" spans="1:17" ht="15" customHeight="1" thickTop="1" thickBot="1" x14ac:dyDescent="0.3">
      <c r="A67" s="821" t="s">
        <v>311</v>
      </c>
      <c r="B67" s="823" t="s">
        <v>312</v>
      </c>
      <c r="C67" s="823" t="s">
        <v>313</v>
      </c>
      <c r="D67" s="825" t="s">
        <v>42</v>
      </c>
      <c r="E67" s="825"/>
      <c r="F67" s="825"/>
      <c r="G67" s="825"/>
      <c r="H67" s="825"/>
      <c r="I67" s="823" t="s">
        <v>322</v>
      </c>
      <c r="J67" s="825" t="s">
        <v>43</v>
      </c>
      <c r="K67" s="832" t="s">
        <v>358</v>
      </c>
      <c r="L67" s="832"/>
      <c r="M67" s="832"/>
      <c r="N67" s="833"/>
    </row>
    <row r="68" spans="1:17" ht="30.75" customHeight="1" thickBot="1" x14ac:dyDescent="0.3">
      <c r="A68" s="822"/>
      <c r="B68" s="824"/>
      <c r="C68" s="824"/>
      <c r="D68" s="826"/>
      <c r="E68" s="826"/>
      <c r="F68" s="826"/>
      <c r="G68" s="826"/>
      <c r="H68" s="826"/>
      <c r="I68" s="824"/>
      <c r="J68" s="827"/>
      <c r="K68" s="8" t="s">
        <v>44</v>
      </c>
      <c r="L68" s="9" t="s">
        <v>45</v>
      </c>
      <c r="M68" s="10" t="s">
        <v>330</v>
      </c>
      <c r="N68" s="185" t="s">
        <v>331</v>
      </c>
    </row>
    <row r="69" spans="1:17" ht="15" customHeight="1" thickBot="1" x14ac:dyDescent="0.3">
      <c r="A69" s="186">
        <v>1</v>
      </c>
      <c r="B69" s="129">
        <v>2</v>
      </c>
      <c r="C69" s="129">
        <v>3</v>
      </c>
      <c r="D69" s="834">
        <v>4</v>
      </c>
      <c r="E69" s="834"/>
      <c r="F69" s="834"/>
      <c r="G69" s="834"/>
      <c r="H69" s="834"/>
      <c r="I69" s="129">
        <v>4</v>
      </c>
      <c r="J69" s="11">
        <v>6</v>
      </c>
      <c r="K69" s="11">
        <v>7</v>
      </c>
      <c r="L69" s="11">
        <v>8</v>
      </c>
      <c r="M69" s="12">
        <v>5</v>
      </c>
      <c r="N69" s="187">
        <v>10</v>
      </c>
    </row>
    <row r="70" spans="1:17" s="18" customFormat="1" ht="9.9499999999999993" customHeight="1" x14ac:dyDescent="0.25">
      <c r="A70" s="188"/>
      <c r="B70" s="13"/>
      <c r="C70" s="13"/>
      <c r="D70" s="14"/>
      <c r="E70" s="14"/>
      <c r="F70" s="15"/>
      <c r="G70" s="13"/>
      <c r="H70" s="13"/>
      <c r="I70" s="13"/>
      <c r="J70" s="16"/>
      <c r="K70" s="14"/>
      <c r="L70" s="13"/>
      <c r="M70" s="17"/>
      <c r="N70" s="189"/>
      <c r="P70" s="19"/>
      <c r="Q70" s="20"/>
    </row>
    <row r="71" spans="1:17" s="37" customFormat="1" ht="54.75" customHeight="1" x14ac:dyDescent="0.25">
      <c r="A71" s="236"/>
      <c r="B71" s="237"/>
      <c r="C71" s="237"/>
      <c r="D71" s="238">
        <v>1</v>
      </c>
      <c r="E71" s="238" t="s">
        <v>50</v>
      </c>
      <c r="F71" s="238">
        <v>12</v>
      </c>
      <c r="G71" s="238" t="s">
        <v>138</v>
      </c>
      <c r="H71" s="237"/>
      <c r="I71" s="239" t="s">
        <v>25</v>
      </c>
      <c r="J71" s="239" t="s">
        <v>61</v>
      </c>
      <c r="K71" s="237"/>
      <c r="L71" s="240">
        <v>1</v>
      </c>
      <c r="M71" s="241">
        <f>SUM(M73:M77)</f>
        <v>940000000</v>
      </c>
      <c r="N71" s="242">
        <f>SUM(N76:N77)</f>
        <v>126567113</v>
      </c>
      <c r="P71" s="19" t="s">
        <v>124</v>
      </c>
      <c r="Q71" s="19"/>
    </row>
    <row r="72" spans="1:17" s="18" customFormat="1" ht="9.9499999999999993" customHeight="1" x14ac:dyDescent="0.25">
      <c r="A72" s="191"/>
      <c r="B72" s="27"/>
      <c r="C72" s="28"/>
      <c r="D72" s="27"/>
      <c r="E72" s="27"/>
      <c r="F72" s="27"/>
      <c r="G72" s="27"/>
      <c r="H72" s="27"/>
      <c r="I72" s="27"/>
      <c r="J72" s="29"/>
      <c r="K72" s="29"/>
      <c r="L72" s="27"/>
      <c r="M72" s="30"/>
      <c r="N72" s="192"/>
      <c r="P72" s="19"/>
      <c r="Q72" s="19"/>
    </row>
    <row r="73" spans="1:17" s="74" customFormat="1" ht="30" customHeight="1" x14ac:dyDescent="0.25">
      <c r="A73" s="196"/>
      <c r="B73" s="52"/>
      <c r="C73" s="52"/>
      <c r="D73" s="52">
        <v>1</v>
      </c>
      <c r="E73" s="52" t="s">
        <v>50</v>
      </c>
      <c r="F73" s="52">
        <v>12</v>
      </c>
      <c r="G73" s="52" t="s">
        <v>138</v>
      </c>
      <c r="H73" s="52" t="s">
        <v>136</v>
      </c>
      <c r="I73" s="55" t="s">
        <v>28</v>
      </c>
      <c r="J73" s="55" t="s">
        <v>282</v>
      </c>
      <c r="K73" s="56" t="s">
        <v>66</v>
      </c>
      <c r="L73" s="57" t="s">
        <v>254</v>
      </c>
      <c r="M73" s="76">
        <v>204109700</v>
      </c>
      <c r="N73" s="204">
        <v>78610000</v>
      </c>
      <c r="P73" s="75"/>
      <c r="Q73" s="77"/>
    </row>
    <row r="74" spans="1:17" s="74" customFormat="1" ht="15" customHeight="1" x14ac:dyDescent="0.25">
      <c r="A74" s="196"/>
      <c r="B74" s="52"/>
      <c r="C74" s="52"/>
      <c r="D74" s="52">
        <v>1</v>
      </c>
      <c r="E74" s="52" t="s">
        <v>50</v>
      </c>
      <c r="F74" s="52">
        <v>12</v>
      </c>
      <c r="G74" s="52" t="s">
        <v>138</v>
      </c>
      <c r="H74" s="52" t="s">
        <v>135</v>
      </c>
      <c r="I74" s="55" t="s">
        <v>27</v>
      </c>
      <c r="J74" s="55" t="s">
        <v>65</v>
      </c>
      <c r="K74" s="56" t="s">
        <v>132</v>
      </c>
      <c r="L74" s="57" t="s">
        <v>64</v>
      </c>
      <c r="M74" s="76">
        <v>230491800</v>
      </c>
      <c r="N74" s="204">
        <v>224194750</v>
      </c>
      <c r="P74" s="75"/>
      <c r="Q74" s="77"/>
    </row>
    <row r="75" spans="1:17" s="74" customFormat="1" ht="30" customHeight="1" x14ac:dyDescent="0.25">
      <c r="A75" s="196"/>
      <c r="B75" s="52"/>
      <c r="C75" s="52"/>
      <c r="D75" s="52">
        <v>1</v>
      </c>
      <c r="E75" s="52" t="s">
        <v>50</v>
      </c>
      <c r="F75" s="52">
        <v>12</v>
      </c>
      <c r="G75" s="52" t="s">
        <v>138</v>
      </c>
      <c r="H75" s="52" t="s">
        <v>134</v>
      </c>
      <c r="I75" s="55" t="s">
        <v>26</v>
      </c>
      <c r="J75" s="55" t="s">
        <v>271</v>
      </c>
      <c r="K75" s="56" t="s">
        <v>145</v>
      </c>
      <c r="L75" s="57" t="s">
        <v>270</v>
      </c>
      <c r="M75" s="76">
        <v>236064150</v>
      </c>
      <c r="N75" s="204">
        <v>93862000</v>
      </c>
      <c r="P75" s="75"/>
      <c r="Q75" s="77"/>
    </row>
    <row r="76" spans="1:17" s="74" customFormat="1" ht="30" customHeight="1" x14ac:dyDescent="0.25">
      <c r="A76" s="196"/>
      <c r="B76" s="52"/>
      <c r="C76" s="52"/>
      <c r="D76" s="52">
        <v>1</v>
      </c>
      <c r="E76" s="52" t="s">
        <v>50</v>
      </c>
      <c r="F76" s="52">
        <v>12</v>
      </c>
      <c r="G76" s="52" t="s">
        <v>138</v>
      </c>
      <c r="H76" s="52" t="s">
        <v>137</v>
      </c>
      <c r="I76" s="55" t="s">
        <v>95</v>
      </c>
      <c r="J76" s="55" t="s">
        <v>67</v>
      </c>
      <c r="K76" s="56" t="s">
        <v>40</v>
      </c>
      <c r="L76" s="57" t="s">
        <v>139</v>
      </c>
      <c r="M76" s="76">
        <v>101181640</v>
      </c>
      <c r="N76" s="204">
        <v>59913540</v>
      </c>
      <c r="P76" s="75"/>
      <c r="Q76" s="77"/>
    </row>
    <row r="77" spans="1:17" s="74" customFormat="1" ht="30" customHeight="1" thickBot="1" x14ac:dyDescent="0.3">
      <c r="A77" s="247"/>
      <c r="B77" s="248"/>
      <c r="C77" s="248"/>
      <c r="D77" s="248">
        <v>1</v>
      </c>
      <c r="E77" s="248" t="s">
        <v>50</v>
      </c>
      <c r="F77" s="248">
        <v>12</v>
      </c>
      <c r="G77" s="248" t="s">
        <v>138</v>
      </c>
      <c r="H77" s="248" t="s">
        <v>138</v>
      </c>
      <c r="I77" s="249" t="s">
        <v>22</v>
      </c>
      <c r="J77" s="249" t="s">
        <v>273</v>
      </c>
      <c r="K77" s="250" t="s">
        <v>272</v>
      </c>
      <c r="L77" s="251" t="s">
        <v>283</v>
      </c>
      <c r="M77" s="252">
        <v>168152710</v>
      </c>
      <c r="N77" s="204">
        <v>66653573</v>
      </c>
      <c r="P77" s="75"/>
      <c r="Q77" s="77"/>
    </row>
    <row r="78" spans="1:17" s="254" customFormat="1" ht="30" customHeight="1" thickTop="1" x14ac:dyDescent="0.25">
      <c r="A78" s="257"/>
      <c r="B78" s="257"/>
      <c r="C78" s="257"/>
      <c r="D78" s="257"/>
      <c r="E78" s="257"/>
      <c r="F78" s="257"/>
      <c r="G78" s="257"/>
      <c r="H78" s="257"/>
      <c r="I78" s="258"/>
      <c r="J78" s="258"/>
      <c r="K78" s="259"/>
      <c r="L78" s="260"/>
      <c r="M78" s="261"/>
      <c r="N78" s="253"/>
      <c r="P78" s="255"/>
      <c r="Q78" s="256"/>
    </row>
    <row r="79" spans="1:17" s="254" customFormat="1" ht="30" customHeight="1" x14ac:dyDescent="0.25">
      <c r="A79" s="257"/>
      <c r="B79" s="257"/>
      <c r="C79" s="257"/>
      <c r="D79" s="257"/>
      <c r="E79" s="257"/>
      <c r="F79" s="257"/>
      <c r="G79" s="257"/>
      <c r="H79" s="257"/>
      <c r="I79" s="258"/>
      <c r="J79" s="258"/>
      <c r="K79" s="259"/>
      <c r="L79" s="260"/>
      <c r="M79" s="261"/>
      <c r="N79" s="261"/>
      <c r="P79" s="255"/>
      <c r="Q79" s="256"/>
    </row>
    <row r="80" spans="1:17" s="254" customFormat="1" ht="30" customHeight="1" x14ac:dyDescent="0.25">
      <c r="A80" s="257"/>
      <c r="B80" s="257"/>
      <c r="C80" s="257"/>
      <c r="D80" s="257"/>
      <c r="E80" s="257"/>
      <c r="F80" s="257"/>
      <c r="G80" s="257"/>
      <c r="H80" s="257"/>
      <c r="I80" s="258"/>
      <c r="J80" s="258"/>
      <c r="K80" s="259"/>
      <c r="L80" s="260"/>
      <c r="M80" s="261"/>
      <c r="N80" s="261"/>
      <c r="P80" s="255"/>
      <c r="Q80" s="256"/>
    </row>
    <row r="81" spans="1:17" s="254" customFormat="1" ht="30" customHeight="1" x14ac:dyDescent="0.25">
      <c r="A81" s="257"/>
      <c r="B81" s="257"/>
      <c r="C81" s="257"/>
      <c r="D81" s="257"/>
      <c r="E81" s="257"/>
      <c r="F81" s="257"/>
      <c r="G81" s="257"/>
      <c r="H81" s="257"/>
      <c r="I81" s="258"/>
      <c r="J81" s="258"/>
      <c r="K81" s="259"/>
      <c r="L81" s="260"/>
      <c r="M81" s="261"/>
      <c r="N81" s="261"/>
      <c r="P81" s="255"/>
      <c r="Q81" s="256"/>
    </row>
    <row r="82" spans="1:17" s="254" customFormat="1" ht="30" customHeight="1" x14ac:dyDescent="0.25">
      <c r="A82" s="257"/>
      <c r="B82" s="257"/>
      <c r="C82" s="257"/>
      <c r="D82" s="257"/>
      <c r="E82" s="257"/>
      <c r="F82" s="257"/>
      <c r="G82" s="257"/>
      <c r="H82" s="257"/>
      <c r="I82" s="258"/>
      <c r="J82" s="258"/>
      <c r="K82" s="259"/>
      <c r="L82" s="260"/>
      <c r="M82" s="261"/>
      <c r="N82" s="261"/>
      <c r="P82" s="255"/>
      <c r="Q82" s="256"/>
    </row>
    <row r="83" spans="1:17" s="254" customFormat="1" ht="30" customHeight="1" x14ac:dyDescent="0.25">
      <c r="A83" s="257"/>
      <c r="B83" s="257"/>
      <c r="C83" s="257"/>
      <c r="D83" s="257"/>
      <c r="E83" s="257"/>
      <c r="F83" s="257"/>
      <c r="G83" s="257"/>
      <c r="H83" s="257"/>
      <c r="I83" s="258"/>
      <c r="J83" s="258"/>
      <c r="K83" s="259"/>
      <c r="L83" s="260"/>
      <c r="M83" s="261"/>
      <c r="N83" s="261"/>
      <c r="P83" s="255"/>
      <c r="Q83" s="256"/>
    </row>
    <row r="84" spans="1:17" s="254" customFormat="1" ht="30" customHeight="1" x14ac:dyDescent="0.25">
      <c r="A84" s="257"/>
      <c r="B84" s="257"/>
      <c r="C84" s="257"/>
      <c r="D84" s="257"/>
      <c r="E84" s="257"/>
      <c r="F84" s="257"/>
      <c r="G84" s="257"/>
      <c r="H84" s="257"/>
      <c r="I84" s="258"/>
      <c r="J84" s="258"/>
      <c r="K84" s="259"/>
      <c r="L84" s="260"/>
      <c r="M84" s="261"/>
      <c r="N84" s="261"/>
      <c r="P84" s="255"/>
      <c r="Q84" s="256"/>
    </row>
    <row r="85" spans="1:17" s="254" customFormat="1" ht="30" customHeight="1" x14ac:dyDescent="0.25">
      <c r="A85" s="257"/>
      <c r="B85" s="257"/>
      <c r="C85" s="257"/>
      <c r="D85" s="257"/>
      <c r="E85" s="257"/>
      <c r="F85" s="257"/>
      <c r="G85" s="257"/>
      <c r="H85" s="257"/>
      <c r="I85" s="258"/>
      <c r="J85" s="258"/>
      <c r="K85" s="259"/>
      <c r="L85" s="260"/>
      <c r="M85" s="261"/>
      <c r="N85" s="261"/>
      <c r="P85" s="255"/>
      <c r="Q85" s="256"/>
    </row>
    <row r="86" spans="1:17" s="254" customFormat="1" ht="30" customHeight="1" x14ac:dyDescent="0.25">
      <c r="A86" s="257"/>
      <c r="B86" s="257"/>
      <c r="C86" s="257"/>
      <c r="D86" s="257"/>
      <c r="E86" s="257"/>
      <c r="F86" s="257"/>
      <c r="G86" s="257"/>
      <c r="H86" s="257"/>
      <c r="I86" s="258"/>
      <c r="J86" s="258"/>
      <c r="K86" s="259"/>
      <c r="L86" s="260"/>
      <c r="M86" s="261"/>
      <c r="N86" s="261"/>
      <c r="P86" s="255"/>
      <c r="Q86" s="256"/>
    </row>
    <row r="87" spans="1:17" s="254" customFormat="1" ht="30" customHeight="1" x14ac:dyDescent="0.25">
      <c r="A87" s="257"/>
      <c r="B87" s="257"/>
      <c r="C87" s="257"/>
      <c r="D87" s="257"/>
      <c r="E87" s="257"/>
      <c r="F87" s="257"/>
      <c r="G87" s="257"/>
      <c r="H87" s="257"/>
      <c r="I87" s="258"/>
      <c r="J87" s="258"/>
      <c r="K87" s="259"/>
      <c r="L87" s="260"/>
      <c r="M87" s="261"/>
      <c r="N87" s="261"/>
      <c r="P87" s="255"/>
      <c r="Q87" s="256"/>
    </row>
    <row r="88" spans="1:17" s="254" customFormat="1" ht="30" customHeight="1" x14ac:dyDescent="0.25">
      <c r="A88" s="257"/>
      <c r="B88" s="257"/>
      <c r="C88" s="257"/>
      <c r="D88" s="257"/>
      <c r="E88" s="257"/>
      <c r="F88" s="257"/>
      <c r="G88" s="257"/>
      <c r="H88" s="257"/>
      <c r="I88" s="258"/>
      <c r="J88" s="258"/>
      <c r="K88" s="259"/>
      <c r="L88" s="260"/>
      <c r="M88" s="261"/>
      <c r="N88" s="261"/>
      <c r="P88" s="255"/>
      <c r="Q88" s="256"/>
    </row>
    <row r="89" spans="1:17" s="254" customFormat="1" ht="30" customHeight="1" x14ac:dyDescent="0.25">
      <c r="A89" s="257"/>
      <c r="B89" s="257"/>
      <c r="C89" s="257"/>
      <c r="D89" s="257"/>
      <c r="E89" s="257"/>
      <c r="F89" s="257"/>
      <c r="G89" s="257"/>
      <c r="H89" s="257"/>
      <c r="I89" s="258"/>
      <c r="J89" s="258"/>
      <c r="K89" s="259"/>
      <c r="L89" s="260"/>
      <c r="M89" s="261"/>
      <c r="N89" s="261"/>
      <c r="P89" s="255"/>
      <c r="Q89" s="256"/>
    </row>
    <row r="90" spans="1:17" s="254" customFormat="1" ht="30" customHeight="1" x14ac:dyDescent="0.25">
      <c r="A90" s="257"/>
      <c r="B90" s="257"/>
      <c r="C90" s="257"/>
      <c r="D90" s="257"/>
      <c r="E90" s="257"/>
      <c r="F90" s="257"/>
      <c r="G90" s="257"/>
      <c r="H90" s="257"/>
      <c r="I90" s="258"/>
      <c r="J90" s="258"/>
      <c r="K90" s="259"/>
      <c r="L90" s="260"/>
      <c r="M90" s="261"/>
      <c r="N90" s="261"/>
      <c r="P90" s="255"/>
      <c r="Q90" s="256"/>
    </row>
    <row r="91" spans="1:17" s="254" customFormat="1" ht="30" customHeight="1" x14ac:dyDescent="0.25">
      <c r="A91" s="257"/>
      <c r="B91" s="257"/>
      <c r="C91" s="257"/>
      <c r="D91" s="257"/>
      <c r="E91" s="257"/>
      <c r="F91" s="257"/>
      <c r="G91" s="257"/>
      <c r="H91" s="257"/>
      <c r="I91" s="258"/>
      <c r="J91" s="258"/>
      <c r="K91" s="259"/>
      <c r="L91" s="260"/>
      <c r="M91" s="261"/>
      <c r="N91" s="261"/>
      <c r="P91" s="255"/>
      <c r="Q91" s="256"/>
    </row>
    <row r="92" spans="1:17" s="254" customFormat="1" ht="30" customHeight="1" x14ac:dyDescent="0.25">
      <c r="A92" s="257"/>
      <c r="B92" s="257"/>
      <c r="C92" s="257"/>
      <c r="D92" s="257"/>
      <c r="E92" s="257"/>
      <c r="F92" s="257"/>
      <c r="G92" s="257"/>
      <c r="H92" s="257"/>
      <c r="I92" s="258"/>
      <c r="J92" s="258"/>
      <c r="K92" s="259"/>
      <c r="L92" s="260"/>
      <c r="M92" s="261"/>
      <c r="N92" s="261"/>
      <c r="P92" s="255"/>
      <c r="Q92" s="256"/>
    </row>
    <row r="93" spans="1:17" s="254" customFormat="1" ht="30" customHeight="1" x14ac:dyDescent="0.25">
      <c r="A93" s="257"/>
      <c r="B93" s="257"/>
      <c r="C93" s="257"/>
      <c r="D93" s="257"/>
      <c r="E93" s="257"/>
      <c r="F93" s="257"/>
      <c r="G93" s="257"/>
      <c r="H93" s="257"/>
      <c r="I93" s="258"/>
      <c r="J93" s="258"/>
      <c r="K93" s="259"/>
      <c r="L93" s="260"/>
      <c r="M93" s="261"/>
      <c r="N93" s="261"/>
      <c r="P93" s="255"/>
      <c r="Q93" s="256"/>
    </row>
    <row r="94" spans="1:17" s="254" customFormat="1" ht="30" customHeight="1" x14ac:dyDescent="0.25">
      <c r="A94" s="257"/>
      <c r="B94" s="257"/>
      <c r="C94" s="257"/>
      <c r="D94" s="257"/>
      <c r="E94" s="257"/>
      <c r="F94" s="257"/>
      <c r="G94" s="257"/>
      <c r="H94" s="257"/>
      <c r="I94" s="258"/>
      <c r="J94" s="258"/>
      <c r="K94" s="259"/>
      <c r="L94" s="260"/>
      <c r="M94" s="261"/>
      <c r="N94" s="261"/>
      <c r="P94" s="255"/>
      <c r="Q94" s="256"/>
    </row>
    <row r="95" spans="1:17" s="254" customFormat="1" ht="30" customHeight="1" x14ac:dyDescent="0.25">
      <c r="A95" s="257"/>
      <c r="B95" s="257"/>
      <c r="C95" s="257"/>
      <c r="D95" s="257"/>
      <c r="E95" s="257"/>
      <c r="F95" s="257"/>
      <c r="G95" s="257"/>
      <c r="H95" s="257"/>
      <c r="I95" s="258"/>
      <c r="J95" s="258"/>
      <c r="K95" s="259"/>
      <c r="L95" s="260"/>
      <c r="M95" s="261"/>
      <c r="N95" s="261"/>
      <c r="P95" s="255"/>
      <c r="Q95" s="256"/>
    </row>
    <row r="96" spans="1:17" s="254" customFormat="1" ht="30" customHeight="1" x14ac:dyDescent="0.25">
      <c r="A96" s="257"/>
      <c r="B96" s="257"/>
      <c r="C96" s="257"/>
      <c r="D96" s="257"/>
      <c r="E96" s="257"/>
      <c r="F96" s="257"/>
      <c r="G96" s="257"/>
      <c r="H96" s="257"/>
      <c r="I96" s="258"/>
      <c r="J96" s="258"/>
      <c r="K96" s="259"/>
      <c r="L96" s="260"/>
      <c r="M96" s="261"/>
      <c r="N96" s="261"/>
      <c r="P96" s="255"/>
      <c r="Q96" s="256"/>
    </row>
    <row r="97" spans="1:17" s="254" customFormat="1" ht="30" customHeight="1" x14ac:dyDescent="0.25">
      <c r="A97" s="257"/>
      <c r="B97" s="257"/>
      <c r="C97" s="257"/>
      <c r="D97" s="257"/>
      <c r="E97" s="257"/>
      <c r="F97" s="257"/>
      <c r="G97" s="257"/>
      <c r="H97" s="257"/>
      <c r="I97" s="258"/>
      <c r="J97" s="258"/>
      <c r="K97" s="259"/>
      <c r="L97" s="260"/>
      <c r="M97" s="261"/>
      <c r="N97" s="261"/>
      <c r="P97" s="255"/>
      <c r="Q97" s="256"/>
    </row>
    <row r="98" spans="1:17" s="254" customFormat="1" ht="30" customHeight="1" x14ac:dyDescent="0.25">
      <c r="A98" s="257"/>
      <c r="B98" s="257"/>
      <c r="C98" s="257"/>
      <c r="D98" s="257"/>
      <c r="E98" s="257"/>
      <c r="F98" s="257"/>
      <c r="G98" s="257"/>
      <c r="H98" s="257"/>
      <c r="I98" s="258"/>
      <c r="J98" s="258"/>
      <c r="K98" s="259"/>
      <c r="L98" s="260"/>
      <c r="M98" s="261"/>
      <c r="N98" s="261"/>
      <c r="P98" s="255"/>
      <c r="Q98" s="256"/>
    </row>
    <row r="99" spans="1:17" s="254" customFormat="1" ht="30" customHeight="1" x14ac:dyDescent="0.25">
      <c r="A99" s="257"/>
      <c r="B99" s="257"/>
      <c r="C99" s="257"/>
      <c r="D99" s="257"/>
      <c r="E99" s="257"/>
      <c r="F99" s="257"/>
      <c r="G99" s="257"/>
      <c r="H99" s="257"/>
      <c r="I99" s="258"/>
      <c r="J99" s="258"/>
      <c r="K99" s="259"/>
      <c r="L99" s="260"/>
      <c r="M99" s="261"/>
      <c r="N99" s="261"/>
      <c r="P99" s="255"/>
      <c r="Q99" s="256"/>
    </row>
    <row r="100" spans="1:17" s="254" customFormat="1" ht="30" customHeight="1" x14ac:dyDescent="0.25">
      <c r="A100" s="257"/>
      <c r="B100" s="257"/>
      <c r="C100" s="257"/>
      <c r="D100" s="257"/>
      <c r="E100" s="257"/>
      <c r="F100" s="257"/>
      <c r="G100" s="257"/>
      <c r="H100" s="257"/>
      <c r="I100" s="258"/>
      <c r="J100" s="258"/>
      <c r="K100" s="259"/>
      <c r="L100" s="260"/>
      <c r="M100" s="261"/>
      <c r="N100" s="261"/>
      <c r="P100" s="255"/>
      <c r="Q100" s="256"/>
    </row>
    <row r="101" spans="1:17" s="254" customFormat="1" ht="30" customHeight="1" x14ac:dyDescent="0.25">
      <c r="A101" s="257"/>
      <c r="B101" s="257"/>
      <c r="C101" s="257"/>
      <c r="D101" s="257"/>
      <c r="E101" s="257"/>
      <c r="F101" s="257"/>
      <c r="G101" s="257"/>
      <c r="H101" s="257"/>
      <c r="I101" s="258"/>
      <c r="J101" s="258"/>
      <c r="K101" s="259"/>
      <c r="L101" s="260"/>
      <c r="M101" s="261"/>
      <c r="N101" s="261"/>
      <c r="P101" s="255"/>
      <c r="Q101" s="256"/>
    </row>
    <row r="102" spans="1:17" s="254" customFormat="1" ht="30" customHeight="1" x14ac:dyDescent="0.25">
      <c r="A102" s="257"/>
      <c r="B102" s="257"/>
      <c r="C102" s="257"/>
      <c r="D102" s="257"/>
      <c r="E102" s="257"/>
      <c r="F102" s="257"/>
      <c r="G102" s="257"/>
      <c r="H102" s="257"/>
      <c r="I102" s="258"/>
      <c r="J102" s="258"/>
      <c r="K102" s="259"/>
      <c r="L102" s="260"/>
      <c r="M102" s="261"/>
      <c r="N102" s="261"/>
      <c r="P102" s="255"/>
      <c r="Q102" s="256"/>
    </row>
    <row r="103" spans="1:17" s="254" customFormat="1" ht="9.9499999999999993" customHeight="1" x14ac:dyDescent="0.25">
      <c r="A103" s="257"/>
      <c r="B103" s="257"/>
      <c r="C103" s="257"/>
      <c r="D103" s="257"/>
      <c r="E103" s="257"/>
      <c r="F103" s="257"/>
      <c r="G103" s="257"/>
      <c r="H103" s="257"/>
      <c r="I103" s="258"/>
      <c r="J103" s="258"/>
      <c r="K103" s="259"/>
      <c r="L103" s="260"/>
      <c r="M103" s="261"/>
      <c r="N103" s="261"/>
      <c r="P103" s="255"/>
      <c r="Q103" s="256"/>
    </row>
    <row r="104" spans="1:17" ht="15" customHeight="1" x14ac:dyDescent="0.25">
      <c r="I104"/>
    </row>
    <row r="105" spans="1:17" ht="15" customHeight="1" x14ac:dyDescent="0.25">
      <c r="A105" s="819"/>
      <c r="B105" s="819"/>
      <c r="C105" s="819"/>
      <c r="D105" s="819"/>
      <c r="E105" s="819"/>
      <c r="F105" s="819"/>
      <c r="G105" s="819"/>
      <c r="H105" s="819"/>
      <c r="I105" s="819"/>
      <c r="J105" s="819"/>
      <c r="K105" s="819"/>
      <c r="L105" s="819"/>
      <c r="M105" s="819"/>
      <c r="N105" s="819"/>
    </row>
    <row r="106" spans="1:17" ht="15" customHeight="1" x14ac:dyDescent="0.25">
      <c r="A106" s="131"/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</row>
    <row r="107" spans="1:17" ht="15" customHeight="1" x14ac:dyDescent="0.25">
      <c r="A107" s="820" t="s">
        <v>357</v>
      </c>
      <c r="B107" s="820"/>
      <c r="C107" s="820"/>
      <c r="D107" s="820"/>
      <c r="E107" s="820"/>
      <c r="F107" s="820"/>
      <c r="G107" s="820"/>
      <c r="H107" s="820"/>
      <c r="I107" s="820"/>
      <c r="J107" s="820"/>
      <c r="K107" s="820"/>
      <c r="L107" s="820"/>
      <c r="M107" s="820"/>
      <c r="N107" s="820"/>
    </row>
    <row r="108" spans="1:17" ht="15" customHeight="1" x14ac:dyDescent="0.25">
      <c r="A108" s="820" t="s">
        <v>6</v>
      </c>
      <c r="B108" s="820"/>
      <c r="C108" s="820"/>
      <c r="D108" s="820"/>
      <c r="E108" s="820"/>
      <c r="F108" s="820"/>
      <c r="G108" s="820"/>
      <c r="H108" s="820"/>
      <c r="I108" s="820"/>
      <c r="J108" s="820"/>
      <c r="K108" s="820"/>
      <c r="L108" s="820"/>
      <c r="M108" s="820"/>
      <c r="N108" s="820"/>
    </row>
    <row r="109" spans="1:17" ht="15" customHeight="1" x14ac:dyDescent="0.25">
      <c r="A109" s="820" t="s">
        <v>360</v>
      </c>
      <c r="B109" s="820"/>
      <c r="C109" s="820"/>
      <c r="D109" s="820"/>
      <c r="E109" s="820"/>
      <c r="F109" s="820"/>
      <c r="G109" s="820"/>
      <c r="H109" s="820"/>
      <c r="I109" s="820"/>
      <c r="J109" s="820"/>
      <c r="K109" s="820"/>
      <c r="L109" s="820"/>
      <c r="M109" s="820"/>
      <c r="N109" s="820"/>
    </row>
    <row r="110" spans="1:17" ht="9.9499999999999993" customHeight="1" x14ac:dyDescent="0.25">
      <c r="A110" s="132"/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</row>
    <row r="111" spans="1:17" ht="15" customHeight="1" x14ac:dyDescent="0.25">
      <c r="A111" s="831" t="s">
        <v>126</v>
      </c>
      <c r="B111" s="831"/>
      <c r="C111" s="831"/>
      <c r="D111" s="831"/>
      <c r="E111" s="831"/>
      <c r="F111" s="831"/>
      <c r="G111" s="831"/>
      <c r="H111" s="831"/>
      <c r="I111" s="831"/>
      <c r="M111" s="292" t="s">
        <v>369</v>
      </c>
    </row>
    <row r="112" spans="1:17" s="220" customFormat="1" ht="9.9499999999999993" customHeight="1" thickBot="1" x14ac:dyDescent="0.3">
      <c r="A112" s="219"/>
      <c r="B112" s="219"/>
      <c r="C112" s="219"/>
      <c r="D112" s="219"/>
      <c r="E112" s="219"/>
      <c r="F112" s="219"/>
      <c r="G112" s="219"/>
      <c r="H112" s="219"/>
      <c r="I112" s="219"/>
      <c r="L112" s="221"/>
      <c r="M112" s="222"/>
      <c r="N112" s="222"/>
      <c r="P112" s="223"/>
      <c r="Q112" s="224"/>
    </row>
    <row r="113" spans="1:19" ht="15" customHeight="1" thickTop="1" thickBot="1" x14ac:dyDescent="0.3">
      <c r="A113" s="821" t="s">
        <v>311</v>
      </c>
      <c r="B113" s="823" t="s">
        <v>312</v>
      </c>
      <c r="C113" s="823" t="s">
        <v>313</v>
      </c>
      <c r="D113" s="825" t="s">
        <v>42</v>
      </c>
      <c r="E113" s="825"/>
      <c r="F113" s="825"/>
      <c r="G113" s="825"/>
      <c r="H113" s="825"/>
      <c r="I113" s="823" t="s">
        <v>322</v>
      </c>
      <c r="J113" s="825" t="s">
        <v>43</v>
      </c>
      <c r="K113" s="832" t="s">
        <v>358</v>
      </c>
      <c r="L113" s="832"/>
      <c r="M113" s="832"/>
      <c r="N113" s="833"/>
    </row>
    <row r="114" spans="1:19" ht="30.75" customHeight="1" thickBot="1" x14ac:dyDescent="0.3">
      <c r="A114" s="822"/>
      <c r="B114" s="824"/>
      <c r="C114" s="824"/>
      <c r="D114" s="826"/>
      <c r="E114" s="826"/>
      <c r="F114" s="826"/>
      <c r="G114" s="826"/>
      <c r="H114" s="826"/>
      <c r="I114" s="824"/>
      <c r="J114" s="827"/>
      <c r="K114" s="8" t="s">
        <v>44</v>
      </c>
      <c r="L114" s="9" t="s">
        <v>45</v>
      </c>
      <c r="M114" s="10" t="s">
        <v>330</v>
      </c>
      <c r="N114" s="185" t="s">
        <v>331</v>
      </c>
    </row>
    <row r="115" spans="1:19" ht="15" customHeight="1" thickBot="1" x14ac:dyDescent="0.3">
      <c r="A115" s="186">
        <v>1</v>
      </c>
      <c r="B115" s="129">
        <v>2</v>
      </c>
      <c r="C115" s="129">
        <v>3</v>
      </c>
      <c r="D115" s="834">
        <v>4</v>
      </c>
      <c r="E115" s="834"/>
      <c r="F115" s="834"/>
      <c r="G115" s="834"/>
      <c r="H115" s="834"/>
      <c r="I115" s="129">
        <v>4</v>
      </c>
      <c r="J115" s="11">
        <v>6</v>
      </c>
      <c r="K115" s="11">
        <v>7</v>
      </c>
      <c r="L115" s="11">
        <v>8</v>
      </c>
      <c r="M115" s="12">
        <v>5</v>
      </c>
      <c r="N115" s="187">
        <v>10</v>
      </c>
    </row>
    <row r="116" spans="1:19" s="37" customFormat="1" ht="45.75" customHeight="1" x14ac:dyDescent="0.25">
      <c r="A116" s="211" t="s">
        <v>318</v>
      </c>
      <c r="B116" s="33" t="s">
        <v>319</v>
      </c>
      <c r="C116" s="33" t="s">
        <v>320</v>
      </c>
      <c r="D116" s="32">
        <v>1</v>
      </c>
      <c r="E116" s="32" t="s">
        <v>50</v>
      </c>
      <c r="F116" s="32">
        <v>12</v>
      </c>
      <c r="G116" s="32" t="s">
        <v>300</v>
      </c>
      <c r="H116" s="67"/>
      <c r="I116" s="33" t="s">
        <v>29</v>
      </c>
      <c r="J116" s="33" t="s">
        <v>191</v>
      </c>
      <c r="K116" s="67"/>
      <c r="L116" s="84" t="s">
        <v>124</v>
      </c>
      <c r="M116" s="81">
        <f>SUM(M120:M126)</f>
        <v>850000000</v>
      </c>
      <c r="N116" s="207">
        <f>SUM(N120:N132)</f>
        <v>700000000</v>
      </c>
      <c r="P116" s="19">
        <f>SUM(N116+N379)</f>
        <v>2747595558</v>
      </c>
      <c r="Q116" s="19"/>
      <c r="R116" s="38"/>
      <c r="S116" s="38"/>
    </row>
    <row r="117" spans="1:19" s="18" customFormat="1" ht="15" customHeight="1" x14ac:dyDescent="0.25">
      <c r="A117" s="212"/>
      <c r="B117" s="87"/>
      <c r="C117" s="88" t="s">
        <v>363</v>
      </c>
      <c r="D117" s="32"/>
      <c r="E117" s="32"/>
      <c r="F117" s="32"/>
      <c r="G117" s="87"/>
      <c r="H117" s="87"/>
      <c r="I117" s="89"/>
      <c r="J117" s="33" t="s">
        <v>117</v>
      </c>
      <c r="K117" s="87"/>
      <c r="L117" s="90">
        <v>125000</v>
      </c>
      <c r="M117" s="81"/>
      <c r="N117" s="207"/>
      <c r="P117" s="19" t="s">
        <v>124</v>
      </c>
      <c r="Q117" s="19"/>
    </row>
    <row r="118" spans="1:19" s="18" customFormat="1" ht="15" customHeight="1" x14ac:dyDescent="0.25">
      <c r="A118" s="212"/>
      <c r="B118" s="87"/>
      <c r="C118" s="88" t="s">
        <v>364</v>
      </c>
      <c r="D118" s="32"/>
      <c r="E118" s="32"/>
      <c r="F118" s="32"/>
      <c r="G118" s="87"/>
      <c r="H118" s="87"/>
      <c r="I118" s="89"/>
      <c r="J118" s="33" t="s">
        <v>118</v>
      </c>
      <c r="K118" s="87"/>
      <c r="L118" s="90">
        <v>2850000</v>
      </c>
      <c r="M118" s="81"/>
      <c r="N118" s="207"/>
      <c r="P118" s="19"/>
      <c r="Q118" s="20"/>
    </row>
    <row r="119" spans="1:19" s="83" customFormat="1" ht="9.9499999999999993" customHeight="1" x14ac:dyDescent="0.25">
      <c r="A119" s="199"/>
      <c r="B119" s="63"/>
      <c r="C119" s="225"/>
      <c r="D119" s="54"/>
      <c r="E119" s="54"/>
      <c r="F119" s="54"/>
      <c r="G119" s="63"/>
      <c r="H119" s="63"/>
      <c r="I119" s="52"/>
      <c r="J119" s="70"/>
      <c r="K119" s="63"/>
      <c r="L119" s="226"/>
      <c r="M119" s="82"/>
      <c r="N119" s="209"/>
      <c r="P119" s="75"/>
      <c r="Q119" s="77"/>
    </row>
    <row r="120" spans="1:19" s="83" customFormat="1" ht="15" customHeight="1" x14ac:dyDescent="0.25">
      <c r="A120" s="196"/>
      <c r="B120" s="52"/>
      <c r="C120" s="52"/>
      <c r="D120" s="52">
        <v>1</v>
      </c>
      <c r="E120" s="52" t="s">
        <v>50</v>
      </c>
      <c r="F120" s="52">
        <v>12</v>
      </c>
      <c r="G120" s="52" t="s">
        <v>300</v>
      </c>
      <c r="H120" s="52" t="s">
        <v>134</v>
      </c>
      <c r="I120" s="55" t="s">
        <v>30</v>
      </c>
      <c r="J120" s="55" t="s">
        <v>96</v>
      </c>
      <c r="K120" s="56" t="s">
        <v>51</v>
      </c>
      <c r="L120" s="57" t="s">
        <v>284</v>
      </c>
      <c r="M120" s="76">
        <v>95000000</v>
      </c>
      <c r="N120" s="204">
        <v>65000000</v>
      </c>
      <c r="P120" s="19"/>
      <c r="Q120" s="77"/>
    </row>
    <row r="121" spans="1:19" s="83" customFormat="1" ht="15" customHeight="1" x14ac:dyDescent="0.25">
      <c r="A121" s="196"/>
      <c r="B121" s="52"/>
      <c r="C121" s="52"/>
      <c r="D121" s="52">
        <v>1</v>
      </c>
      <c r="E121" s="52" t="s">
        <v>50</v>
      </c>
      <c r="F121" s="52">
        <v>12</v>
      </c>
      <c r="G121" s="52" t="s">
        <v>300</v>
      </c>
      <c r="H121" s="52" t="s">
        <v>135</v>
      </c>
      <c r="I121" s="55" t="s">
        <v>78</v>
      </c>
      <c r="J121" s="55" t="s">
        <v>97</v>
      </c>
      <c r="K121" s="56" t="s">
        <v>51</v>
      </c>
      <c r="L121" s="57" t="s">
        <v>285</v>
      </c>
      <c r="M121" s="76">
        <v>150000000</v>
      </c>
      <c r="N121" s="204">
        <v>125000000</v>
      </c>
      <c r="P121" s="19"/>
      <c r="Q121" s="77"/>
    </row>
    <row r="122" spans="1:19" s="83" customFormat="1" ht="30" customHeight="1" x14ac:dyDescent="0.25">
      <c r="A122" s="196"/>
      <c r="B122" s="52"/>
      <c r="C122" s="52"/>
      <c r="D122" s="52">
        <v>1</v>
      </c>
      <c r="E122" s="52" t="s">
        <v>50</v>
      </c>
      <c r="F122" s="52">
        <v>12</v>
      </c>
      <c r="G122" s="52" t="s">
        <v>300</v>
      </c>
      <c r="H122" s="52" t="s">
        <v>136</v>
      </c>
      <c r="I122" s="55" t="s">
        <v>32</v>
      </c>
      <c r="J122" s="55" t="s">
        <v>98</v>
      </c>
      <c r="K122" s="56" t="s">
        <v>40</v>
      </c>
      <c r="L122" s="57" t="s">
        <v>52</v>
      </c>
      <c r="M122" s="76">
        <v>100000000</v>
      </c>
      <c r="N122" s="204">
        <v>100000000</v>
      </c>
      <c r="P122" s="19"/>
      <c r="Q122" s="77"/>
    </row>
    <row r="123" spans="1:19" s="83" customFormat="1" ht="30" customHeight="1" x14ac:dyDescent="0.25">
      <c r="A123" s="196"/>
      <c r="B123" s="52"/>
      <c r="C123" s="52"/>
      <c r="D123" s="52">
        <v>1</v>
      </c>
      <c r="E123" s="52" t="s">
        <v>50</v>
      </c>
      <c r="F123" s="52">
        <v>12</v>
      </c>
      <c r="G123" s="52" t="s">
        <v>300</v>
      </c>
      <c r="H123" s="52" t="s">
        <v>137</v>
      </c>
      <c r="I123" s="55" t="s">
        <v>33</v>
      </c>
      <c r="J123" s="55" t="s">
        <v>234</v>
      </c>
      <c r="K123" s="56" t="s">
        <v>40</v>
      </c>
      <c r="L123" s="57" t="s">
        <v>286</v>
      </c>
      <c r="M123" s="76">
        <v>135000000</v>
      </c>
      <c r="N123" s="204">
        <v>140000000</v>
      </c>
      <c r="P123" s="19"/>
      <c r="Q123" s="77"/>
    </row>
    <row r="124" spans="1:19" s="83" customFormat="1" ht="30" customHeight="1" x14ac:dyDescent="0.25">
      <c r="A124" s="196"/>
      <c r="B124" s="52"/>
      <c r="C124" s="52"/>
      <c r="D124" s="52">
        <v>1</v>
      </c>
      <c r="E124" s="52" t="s">
        <v>50</v>
      </c>
      <c r="F124" s="52">
        <v>12</v>
      </c>
      <c r="G124" s="52" t="s">
        <v>300</v>
      </c>
      <c r="H124" s="52" t="s">
        <v>297</v>
      </c>
      <c r="I124" s="55" t="s">
        <v>232</v>
      </c>
      <c r="J124" s="55" t="s">
        <v>233</v>
      </c>
      <c r="K124" s="56" t="s">
        <v>40</v>
      </c>
      <c r="L124" s="57" t="s">
        <v>288</v>
      </c>
      <c r="M124" s="76">
        <v>130000000</v>
      </c>
      <c r="N124" s="204">
        <v>110000000</v>
      </c>
      <c r="P124" s="19"/>
      <c r="Q124" s="77"/>
    </row>
    <row r="125" spans="1:19" s="83" customFormat="1" ht="30" customHeight="1" x14ac:dyDescent="0.25">
      <c r="A125" s="196"/>
      <c r="B125" s="52"/>
      <c r="C125" s="52"/>
      <c r="D125" s="52">
        <v>1</v>
      </c>
      <c r="E125" s="52" t="s">
        <v>50</v>
      </c>
      <c r="F125" s="52">
        <v>12</v>
      </c>
      <c r="G125" s="52" t="s">
        <v>300</v>
      </c>
      <c r="H125" s="52" t="s">
        <v>299</v>
      </c>
      <c r="I125" s="55" t="s">
        <v>103</v>
      </c>
      <c r="J125" s="55" t="s">
        <v>104</v>
      </c>
      <c r="K125" s="56" t="s">
        <v>40</v>
      </c>
      <c r="L125" s="57" t="s">
        <v>290</v>
      </c>
      <c r="M125" s="76">
        <v>120000000</v>
      </c>
      <c r="N125" s="204">
        <v>80000000</v>
      </c>
      <c r="P125" s="19"/>
      <c r="Q125" s="77"/>
    </row>
    <row r="126" spans="1:19" s="83" customFormat="1" ht="30" customHeight="1" thickBot="1" x14ac:dyDescent="0.3">
      <c r="A126" s="247"/>
      <c r="B126" s="248"/>
      <c r="C126" s="248"/>
      <c r="D126" s="248">
        <v>1</v>
      </c>
      <c r="E126" s="248" t="s">
        <v>50</v>
      </c>
      <c r="F126" s="248">
        <v>12</v>
      </c>
      <c r="G126" s="248" t="s">
        <v>300</v>
      </c>
      <c r="H126" s="248" t="s">
        <v>299</v>
      </c>
      <c r="I126" s="249" t="s">
        <v>359</v>
      </c>
      <c r="J126" s="249" t="s">
        <v>104</v>
      </c>
      <c r="K126" s="250" t="s">
        <v>40</v>
      </c>
      <c r="L126" s="251" t="s">
        <v>290</v>
      </c>
      <c r="M126" s="252">
        <v>120000000</v>
      </c>
      <c r="N126" s="204">
        <v>80000000</v>
      </c>
      <c r="P126" s="19"/>
      <c r="Q126" s="77"/>
    </row>
    <row r="127" spans="1:19" s="278" customFormat="1" ht="30" customHeight="1" thickTop="1" x14ac:dyDescent="0.25">
      <c r="A127" s="257"/>
      <c r="B127" s="257"/>
      <c r="C127" s="257"/>
      <c r="D127" s="257"/>
      <c r="E127" s="257"/>
      <c r="F127" s="257"/>
      <c r="G127" s="257"/>
      <c r="H127" s="257"/>
      <c r="I127" s="258"/>
      <c r="J127" s="258"/>
      <c r="K127" s="259"/>
      <c r="L127" s="260"/>
      <c r="M127" s="261"/>
      <c r="N127" s="253"/>
      <c r="P127" s="246"/>
      <c r="Q127" s="256"/>
    </row>
    <row r="128" spans="1:19" s="278" customFormat="1" ht="30" customHeight="1" x14ac:dyDescent="0.25">
      <c r="A128" s="257"/>
      <c r="B128" s="257"/>
      <c r="C128" s="257"/>
      <c r="D128" s="257"/>
      <c r="E128" s="257"/>
      <c r="F128" s="257"/>
      <c r="G128" s="257"/>
      <c r="H128" s="257"/>
      <c r="I128" s="258"/>
      <c r="J128" s="258"/>
      <c r="K128" s="259"/>
      <c r="L128" s="260"/>
      <c r="M128" s="261"/>
      <c r="N128" s="261"/>
      <c r="P128" s="246"/>
      <c r="Q128" s="256"/>
    </row>
    <row r="129" spans="1:17" s="278" customFormat="1" ht="30" customHeight="1" x14ac:dyDescent="0.25">
      <c r="A129" s="257"/>
      <c r="B129" s="257"/>
      <c r="C129" s="257"/>
      <c r="D129" s="257"/>
      <c r="E129" s="257"/>
      <c r="F129" s="257"/>
      <c r="G129" s="257"/>
      <c r="H129" s="257"/>
      <c r="I129" s="258"/>
      <c r="J129" s="258"/>
      <c r="K129" s="259"/>
      <c r="L129" s="260"/>
      <c r="M129" s="261"/>
      <c r="N129" s="261"/>
      <c r="P129" s="246"/>
      <c r="Q129" s="256"/>
    </row>
    <row r="130" spans="1:17" s="278" customFormat="1" ht="30" customHeight="1" x14ac:dyDescent="0.25">
      <c r="A130" s="257"/>
      <c r="B130" s="257"/>
      <c r="C130" s="257"/>
      <c r="D130" s="257"/>
      <c r="E130" s="257"/>
      <c r="F130" s="257"/>
      <c r="G130" s="257"/>
      <c r="H130" s="257"/>
      <c r="I130" s="258"/>
      <c r="J130" s="258"/>
      <c r="K130" s="259"/>
      <c r="L130" s="260"/>
      <c r="M130" s="261"/>
      <c r="N130" s="261"/>
      <c r="P130" s="246"/>
      <c r="Q130" s="256"/>
    </row>
    <row r="131" spans="1:17" s="278" customFormat="1" ht="30" customHeight="1" x14ac:dyDescent="0.25">
      <c r="A131" s="257"/>
      <c r="B131" s="257"/>
      <c r="C131" s="257"/>
      <c r="D131" s="257"/>
      <c r="E131" s="257"/>
      <c r="F131" s="257"/>
      <c r="G131" s="257"/>
      <c r="H131" s="257"/>
      <c r="I131" s="258"/>
      <c r="J131" s="258"/>
      <c r="K131" s="259"/>
      <c r="L131" s="260"/>
      <c r="M131" s="261"/>
      <c r="N131" s="261"/>
      <c r="P131" s="246"/>
      <c r="Q131" s="256"/>
    </row>
    <row r="132" spans="1:17" s="278" customFormat="1" ht="30" customHeight="1" x14ac:dyDescent="0.25">
      <c r="A132" s="257"/>
      <c r="B132" s="257"/>
      <c r="C132" s="257"/>
      <c r="D132" s="257"/>
      <c r="E132" s="257"/>
      <c r="F132" s="257"/>
      <c r="G132" s="257"/>
      <c r="H132" s="257"/>
      <c r="I132" s="258"/>
      <c r="J132" s="258"/>
      <c r="K132" s="259"/>
      <c r="L132" s="260"/>
      <c r="M132" s="261"/>
      <c r="N132" s="261"/>
      <c r="P132" s="246"/>
      <c r="Q132" s="256"/>
    </row>
    <row r="133" spans="1:17" s="278" customFormat="1" ht="9.9499999999999993" customHeight="1" x14ac:dyDescent="0.25">
      <c r="A133" s="272"/>
      <c r="B133" s="272"/>
      <c r="C133" s="273"/>
      <c r="D133" s="274"/>
      <c r="E133" s="274"/>
      <c r="F133" s="274"/>
      <c r="G133" s="272"/>
      <c r="H133" s="272"/>
      <c r="I133" s="257"/>
      <c r="J133" s="275"/>
      <c r="K133" s="272"/>
      <c r="L133" s="276"/>
      <c r="M133" s="277"/>
      <c r="N133" s="277"/>
      <c r="P133" s="255"/>
      <c r="Q133" s="256"/>
    </row>
    <row r="134" spans="1:17" s="278" customFormat="1" ht="9.9499999999999993" customHeight="1" x14ac:dyDescent="0.25">
      <c r="A134" s="272"/>
      <c r="B134" s="272"/>
      <c r="C134" s="273"/>
      <c r="D134" s="274"/>
      <c r="E134" s="274"/>
      <c r="F134" s="274"/>
      <c r="G134" s="272"/>
      <c r="H134" s="272"/>
      <c r="I134" s="257"/>
      <c r="J134" s="275"/>
      <c r="K134" s="272"/>
      <c r="L134" s="276"/>
      <c r="M134" s="277"/>
      <c r="N134" s="277"/>
      <c r="P134" s="255"/>
      <c r="Q134" s="256"/>
    </row>
    <row r="135" spans="1:17" s="278" customFormat="1" ht="9.9499999999999993" customHeight="1" x14ac:dyDescent="0.25">
      <c r="A135" s="272"/>
      <c r="B135" s="272"/>
      <c r="C135" s="273"/>
      <c r="D135" s="274"/>
      <c r="E135" s="274"/>
      <c r="F135" s="274"/>
      <c r="G135" s="272"/>
      <c r="H135" s="272"/>
      <c r="I135" s="257"/>
      <c r="J135" s="275"/>
      <c r="K135" s="272"/>
      <c r="L135" s="276"/>
      <c r="M135" s="277"/>
      <c r="N135" s="277"/>
      <c r="P135" s="255"/>
      <c r="Q135" s="256"/>
    </row>
    <row r="136" spans="1:17" s="278" customFormat="1" ht="9.9499999999999993" customHeight="1" x14ac:dyDescent="0.25">
      <c r="A136" s="272"/>
      <c r="B136" s="272"/>
      <c r="C136" s="273"/>
      <c r="D136" s="274"/>
      <c r="E136" s="274"/>
      <c r="F136" s="274"/>
      <c r="G136" s="272"/>
      <c r="H136" s="272"/>
      <c r="I136" s="257"/>
      <c r="J136" s="275"/>
      <c r="K136" s="272"/>
      <c r="L136" s="276"/>
      <c r="M136" s="277"/>
      <c r="N136" s="277"/>
      <c r="P136" s="255"/>
      <c r="Q136" s="256"/>
    </row>
    <row r="137" spans="1:17" s="278" customFormat="1" ht="9.9499999999999993" customHeight="1" x14ac:dyDescent="0.25">
      <c r="A137" s="272"/>
      <c r="B137" s="272"/>
      <c r="C137" s="273"/>
      <c r="D137" s="274"/>
      <c r="E137" s="274"/>
      <c r="F137" s="274"/>
      <c r="G137" s="272"/>
      <c r="H137" s="272"/>
      <c r="I137" s="257"/>
      <c r="J137" s="275"/>
      <c r="K137" s="272"/>
      <c r="L137" s="276"/>
      <c r="M137" s="277"/>
      <c r="N137" s="277"/>
      <c r="P137" s="255"/>
      <c r="Q137" s="256"/>
    </row>
    <row r="138" spans="1:17" s="278" customFormat="1" ht="9.9499999999999993" customHeight="1" x14ac:dyDescent="0.25">
      <c r="A138" s="272"/>
      <c r="B138" s="272"/>
      <c r="C138" s="273"/>
      <c r="D138" s="274"/>
      <c r="E138" s="274"/>
      <c r="F138" s="274"/>
      <c r="G138" s="272"/>
      <c r="H138" s="272"/>
      <c r="I138" s="257"/>
      <c r="J138" s="275"/>
      <c r="K138" s="272"/>
      <c r="L138" s="276"/>
      <c r="M138" s="277"/>
      <c r="N138" s="277"/>
      <c r="P138" s="255"/>
      <c r="Q138" s="256"/>
    </row>
    <row r="139" spans="1:17" s="278" customFormat="1" ht="9.9499999999999993" customHeight="1" x14ac:dyDescent="0.25">
      <c r="A139" s="272"/>
      <c r="B139" s="272"/>
      <c r="C139" s="273"/>
      <c r="D139" s="274"/>
      <c r="E139" s="274"/>
      <c r="F139" s="274"/>
      <c r="G139" s="272"/>
      <c r="H139" s="272"/>
      <c r="I139" s="257"/>
      <c r="J139" s="275"/>
      <c r="K139" s="272"/>
      <c r="L139" s="276"/>
      <c r="M139" s="277"/>
      <c r="N139" s="277"/>
      <c r="P139" s="255"/>
      <c r="Q139" s="256"/>
    </row>
    <row r="140" spans="1:17" s="278" customFormat="1" ht="9.9499999999999993" customHeight="1" x14ac:dyDescent="0.25">
      <c r="A140" s="272"/>
      <c r="B140" s="272"/>
      <c r="C140" s="273"/>
      <c r="D140" s="274"/>
      <c r="E140" s="274"/>
      <c r="F140" s="274"/>
      <c r="G140" s="272"/>
      <c r="H140" s="272"/>
      <c r="I140" s="257"/>
      <c r="J140" s="275"/>
      <c r="K140" s="272"/>
      <c r="L140" s="276"/>
      <c r="M140" s="277"/>
      <c r="N140" s="277"/>
      <c r="P140" s="255"/>
      <c r="Q140" s="256"/>
    </row>
    <row r="141" spans="1:17" s="278" customFormat="1" ht="9.9499999999999993" customHeight="1" x14ac:dyDescent="0.25">
      <c r="A141" s="272"/>
      <c r="B141" s="272"/>
      <c r="C141" s="273"/>
      <c r="D141" s="274"/>
      <c r="E141" s="274"/>
      <c r="F141" s="274"/>
      <c r="G141" s="272"/>
      <c r="H141" s="272"/>
      <c r="I141" s="257"/>
      <c r="J141" s="275"/>
      <c r="K141" s="272"/>
      <c r="L141" s="276"/>
      <c r="M141" s="277"/>
      <c r="N141" s="277"/>
      <c r="P141" s="255"/>
      <c r="Q141" s="256"/>
    </row>
    <row r="142" spans="1:17" s="278" customFormat="1" ht="9.9499999999999993" customHeight="1" x14ac:dyDescent="0.25">
      <c r="A142" s="272"/>
      <c r="B142" s="272"/>
      <c r="C142" s="273"/>
      <c r="D142" s="274"/>
      <c r="E142" s="274"/>
      <c r="F142" s="274"/>
      <c r="G142" s="272"/>
      <c r="H142" s="272"/>
      <c r="I142" s="257"/>
      <c r="J142" s="275"/>
      <c r="K142" s="272"/>
      <c r="L142" s="276"/>
      <c r="M142" s="277"/>
      <c r="N142" s="277"/>
      <c r="P142" s="255"/>
      <c r="Q142" s="256"/>
    </row>
    <row r="143" spans="1:17" s="278" customFormat="1" ht="9.9499999999999993" customHeight="1" x14ac:dyDescent="0.25">
      <c r="A143" s="272"/>
      <c r="B143" s="272"/>
      <c r="C143" s="273"/>
      <c r="D143" s="274"/>
      <c r="E143" s="274"/>
      <c r="F143" s="274"/>
      <c r="G143" s="272"/>
      <c r="H143" s="272"/>
      <c r="I143" s="257"/>
      <c r="J143" s="275"/>
      <c r="K143" s="272"/>
      <c r="L143" s="276"/>
      <c r="M143" s="277"/>
      <c r="N143" s="277"/>
      <c r="P143" s="255"/>
      <c r="Q143" s="256"/>
    </row>
    <row r="144" spans="1:17" s="278" customFormat="1" ht="9.9499999999999993" customHeight="1" x14ac:dyDescent="0.25">
      <c r="A144" s="272"/>
      <c r="B144" s="272"/>
      <c r="C144" s="273"/>
      <c r="D144" s="274"/>
      <c r="E144" s="274"/>
      <c r="F144" s="274"/>
      <c r="G144" s="272"/>
      <c r="H144" s="272"/>
      <c r="I144" s="257"/>
      <c r="J144" s="275"/>
      <c r="K144" s="272"/>
      <c r="L144" s="276"/>
      <c r="M144" s="277"/>
      <c r="N144" s="277"/>
      <c r="P144" s="255"/>
      <c r="Q144" s="256"/>
    </row>
    <row r="145" spans="1:17" s="278" customFormat="1" ht="9.9499999999999993" customHeight="1" x14ac:dyDescent="0.25">
      <c r="A145" s="272"/>
      <c r="B145" s="272"/>
      <c r="C145" s="273"/>
      <c r="D145" s="274"/>
      <c r="E145" s="274"/>
      <c r="F145" s="274"/>
      <c r="G145" s="272"/>
      <c r="H145" s="272"/>
      <c r="I145" s="257"/>
      <c r="J145" s="275"/>
      <c r="K145" s="272"/>
      <c r="L145" s="276"/>
      <c r="M145" s="277"/>
      <c r="N145" s="277"/>
      <c r="P145" s="255"/>
      <c r="Q145" s="256"/>
    </row>
    <row r="146" spans="1:17" s="278" customFormat="1" ht="9.9499999999999993" customHeight="1" x14ac:dyDescent="0.25">
      <c r="A146" s="272"/>
      <c r="B146" s="272"/>
      <c r="C146" s="273"/>
      <c r="D146" s="274"/>
      <c r="E146" s="274"/>
      <c r="F146" s="274"/>
      <c r="G146" s="272"/>
      <c r="H146" s="272"/>
      <c r="I146" s="257"/>
      <c r="J146" s="275"/>
      <c r="K146" s="272"/>
      <c r="L146" s="276"/>
      <c r="M146" s="277"/>
      <c r="N146" s="277"/>
      <c r="P146" s="255"/>
      <c r="Q146" s="256"/>
    </row>
    <row r="147" spans="1:17" s="278" customFormat="1" ht="9.9499999999999993" customHeight="1" x14ac:dyDescent="0.25">
      <c r="A147" s="272"/>
      <c r="B147" s="272"/>
      <c r="C147" s="273"/>
      <c r="D147" s="274"/>
      <c r="E147" s="274"/>
      <c r="F147" s="274"/>
      <c r="G147" s="272"/>
      <c r="H147" s="272"/>
      <c r="I147" s="257"/>
      <c r="J147" s="275"/>
      <c r="K147" s="272"/>
      <c r="L147" s="276"/>
      <c r="M147" s="277"/>
      <c r="N147" s="277"/>
      <c r="P147" s="255"/>
      <c r="Q147" s="256"/>
    </row>
    <row r="148" spans="1:17" s="278" customFormat="1" ht="9.9499999999999993" customHeight="1" x14ac:dyDescent="0.25">
      <c r="A148" s="272"/>
      <c r="B148" s="272"/>
      <c r="C148" s="273"/>
      <c r="D148" s="274"/>
      <c r="E148" s="274"/>
      <c r="F148" s="274"/>
      <c r="G148" s="272"/>
      <c r="H148" s="272"/>
      <c r="I148" s="257"/>
      <c r="J148" s="275"/>
      <c r="K148" s="272"/>
      <c r="L148" s="276"/>
      <c r="M148" s="277"/>
      <c r="N148" s="277"/>
      <c r="P148" s="255"/>
      <c r="Q148" s="256"/>
    </row>
    <row r="149" spans="1:17" s="278" customFormat="1" ht="9.9499999999999993" customHeight="1" x14ac:dyDescent="0.25">
      <c r="A149" s="272"/>
      <c r="B149" s="272"/>
      <c r="C149" s="273"/>
      <c r="D149" s="274"/>
      <c r="E149" s="274"/>
      <c r="F149" s="274"/>
      <c r="G149" s="272"/>
      <c r="H149" s="272"/>
      <c r="I149" s="257"/>
      <c r="J149" s="275"/>
      <c r="K149" s="272"/>
      <c r="L149" s="276"/>
      <c r="M149" s="277"/>
      <c r="N149" s="277"/>
      <c r="P149" s="255"/>
      <c r="Q149" s="256"/>
    </row>
    <row r="150" spans="1:17" s="278" customFormat="1" ht="9.9499999999999993" customHeight="1" x14ac:dyDescent="0.25">
      <c r="A150" s="272"/>
      <c r="B150" s="272"/>
      <c r="C150" s="273"/>
      <c r="D150" s="274"/>
      <c r="E150" s="274"/>
      <c r="F150" s="274"/>
      <c r="G150" s="272"/>
      <c r="H150" s="272"/>
      <c r="I150" s="257"/>
      <c r="J150" s="275"/>
      <c r="K150" s="272"/>
      <c r="L150" s="276"/>
      <c r="M150" s="277"/>
      <c r="N150" s="277"/>
      <c r="P150" s="255"/>
      <c r="Q150" s="256"/>
    </row>
    <row r="151" spans="1:17" s="278" customFormat="1" ht="9.9499999999999993" customHeight="1" x14ac:dyDescent="0.25">
      <c r="A151" s="272"/>
      <c r="B151" s="272"/>
      <c r="C151" s="273"/>
      <c r="D151" s="274"/>
      <c r="E151" s="274"/>
      <c r="F151" s="274"/>
      <c r="G151" s="272"/>
      <c r="H151" s="272"/>
      <c r="I151" s="257"/>
      <c r="J151" s="275"/>
      <c r="K151" s="272"/>
      <c r="L151" s="276"/>
      <c r="M151" s="277"/>
      <c r="N151" s="277"/>
      <c r="P151" s="255"/>
      <c r="Q151" s="256"/>
    </row>
    <row r="152" spans="1:17" s="278" customFormat="1" ht="9.9499999999999993" customHeight="1" x14ac:dyDescent="0.25">
      <c r="A152" s="272"/>
      <c r="B152" s="272"/>
      <c r="C152" s="273"/>
      <c r="D152" s="274"/>
      <c r="E152" s="274"/>
      <c r="F152" s="274"/>
      <c r="G152" s="272"/>
      <c r="H152" s="272"/>
      <c r="I152" s="257"/>
      <c r="J152" s="275"/>
      <c r="K152" s="272"/>
      <c r="L152" s="276"/>
      <c r="M152" s="277"/>
      <c r="N152" s="277"/>
      <c r="P152" s="255"/>
      <c r="Q152" s="256"/>
    </row>
    <row r="153" spans="1:17" s="278" customFormat="1" ht="9.9499999999999993" customHeight="1" x14ac:dyDescent="0.25">
      <c r="A153" s="272"/>
      <c r="B153" s="272"/>
      <c r="C153" s="273"/>
      <c r="D153" s="274"/>
      <c r="E153" s="274"/>
      <c r="F153" s="274"/>
      <c r="G153" s="272"/>
      <c r="H153" s="272"/>
      <c r="I153" s="257"/>
      <c r="J153" s="275"/>
      <c r="K153" s="272"/>
      <c r="L153" s="276"/>
      <c r="M153" s="277"/>
      <c r="N153" s="277"/>
      <c r="P153" s="255"/>
      <c r="Q153" s="256"/>
    </row>
    <row r="154" spans="1:17" s="278" customFormat="1" ht="9.9499999999999993" customHeight="1" x14ac:dyDescent="0.25">
      <c r="A154" s="272"/>
      <c r="B154" s="272"/>
      <c r="C154" s="273"/>
      <c r="D154" s="274"/>
      <c r="E154" s="274"/>
      <c r="F154" s="274"/>
      <c r="G154" s="272"/>
      <c r="H154" s="272"/>
      <c r="I154" s="257"/>
      <c r="J154" s="275"/>
      <c r="K154" s="272"/>
      <c r="L154" s="276"/>
      <c r="M154" s="277"/>
      <c r="N154" s="277"/>
      <c r="P154" s="255"/>
      <c r="Q154" s="256"/>
    </row>
    <row r="155" spans="1:17" s="278" customFormat="1" ht="9.9499999999999993" customHeight="1" x14ac:dyDescent="0.25">
      <c r="A155" s="272"/>
      <c r="B155" s="272"/>
      <c r="C155" s="273"/>
      <c r="D155" s="274"/>
      <c r="E155" s="274"/>
      <c r="F155" s="274"/>
      <c r="G155" s="272"/>
      <c r="H155" s="272"/>
      <c r="I155" s="257"/>
      <c r="J155" s="275"/>
      <c r="K155" s="272"/>
      <c r="L155" s="276"/>
      <c r="M155" s="277"/>
      <c r="N155" s="277"/>
      <c r="P155" s="255"/>
      <c r="Q155" s="256"/>
    </row>
    <row r="156" spans="1:17" s="278" customFormat="1" ht="9.9499999999999993" customHeight="1" x14ac:dyDescent="0.25">
      <c r="A156" s="272"/>
      <c r="B156" s="272"/>
      <c r="C156" s="273"/>
      <c r="D156" s="274"/>
      <c r="E156" s="274"/>
      <c r="F156" s="274"/>
      <c r="G156" s="272"/>
      <c r="H156" s="272"/>
      <c r="I156" s="257"/>
      <c r="J156" s="275"/>
      <c r="K156" s="272"/>
      <c r="L156" s="276"/>
      <c r="M156" s="277"/>
      <c r="N156" s="277"/>
      <c r="P156" s="255"/>
      <c r="Q156" s="256"/>
    </row>
    <row r="157" spans="1:17" s="278" customFormat="1" ht="9.9499999999999993" customHeight="1" x14ac:dyDescent="0.25">
      <c r="A157" s="272"/>
      <c r="B157" s="272"/>
      <c r="C157" s="273"/>
      <c r="D157" s="274"/>
      <c r="E157" s="274"/>
      <c r="F157" s="274"/>
      <c r="G157" s="272"/>
      <c r="H157" s="272"/>
      <c r="I157" s="257"/>
      <c r="J157" s="275"/>
      <c r="K157" s="272"/>
      <c r="L157" s="276"/>
      <c r="M157" s="277"/>
      <c r="N157" s="277"/>
      <c r="P157" s="255"/>
      <c r="Q157" s="256"/>
    </row>
    <row r="158" spans="1:17" s="278" customFormat="1" ht="9.9499999999999993" customHeight="1" x14ac:dyDescent="0.25">
      <c r="A158" s="272"/>
      <c r="B158" s="272"/>
      <c r="C158" s="273"/>
      <c r="D158" s="274"/>
      <c r="E158" s="274"/>
      <c r="F158" s="274"/>
      <c r="G158" s="272"/>
      <c r="H158" s="272"/>
      <c r="I158" s="257"/>
      <c r="J158" s="275"/>
      <c r="K158" s="272"/>
      <c r="L158" s="276"/>
      <c r="M158" s="277"/>
      <c r="N158" s="277"/>
      <c r="P158" s="255"/>
      <c r="Q158" s="256"/>
    </row>
    <row r="159" spans="1:17" s="278" customFormat="1" ht="9.9499999999999993" customHeight="1" x14ac:dyDescent="0.25">
      <c r="A159" s="272"/>
      <c r="B159" s="272"/>
      <c r="C159" s="273"/>
      <c r="D159" s="274"/>
      <c r="E159" s="274"/>
      <c r="F159" s="274"/>
      <c r="G159" s="272"/>
      <c r="H159" s="272"/>
      <c r="I159" s="257"/>
      <c r="J159" s="275"/>
      <c r="K159" s="272"/>
      <c r="L159" s="276"/>
      <c r="M159" s="277"/>
      <c r="N159" s="277"/>
      <c r="P159" s="255"/>
      <c r="Q159" s="256"/>
    </row>
    <row r="160" spans="1:17" s="278" customFormat="1" ht="9.9499999999999993" customHeight="1" x14ac:dyDescent="0.25">
      <c r="A160" s="272"/>
      <c r="B160" s="272"/>
      <c r="C160" s="273"/>
      <c r="D160" s="274"/>
      <c r="E160" s="274"/>
      <c r="F160" s="274"/>
      <c r="G160" s="272"/>
      <c r="H160" s="272"/>
      <c r="I160" s="257"/>
      <c r="J160" s="275"/>
      <c r="K160" s="272"/>
      <c r="L160" s="276"/>
      <c r="M160" s="277"/>
      <c r="N160" s="277"/>
      <c r="P160" s="255"/>
      <c r="Q160" s="256"/>
    </row>
    <row r="161" spans="1:17" s="278" customFormat="1" ht="9.9499999999999993" customHeight="1" x14ac:dyDescent="0.25">
      <c r="A161" s="272"/>
      <c r="B161" s="272"/>
      <c r="C161" s="273"/>
      <c r="D161" s="274"/>
      <c r="E161" s="274"/>
      <c r="F161" s="274"/>
      <c r="G161" s="272"/>
      <c r="H161" s="272"/>
      <c r="I161" s="257"/>
      <c r="J161" s="275"/>
      <c r="K161" s="272"/>
      <c r="L161" s="276"/>
      <c r="M161" s="277"/>
      <c r="N161" s="277"/>
      <c r="P161" s="255"/>
      <c r="Q161" s="256"/>
    </row>
    <row r="162" spans="1:17" s="278" customFormat="1" ht="9.9499999999999993" customHeight="1" x14ac:dyDescent="0.25">
      <c r="A162" s="272"/>
      <c r="B162" s="272"/>
      <c r="C162" s="273"/>
      <c r="D162" s="274"/>
      <c r="E162" s="274"/>
      <c r="F162" s="274"/>
      <c r="G162" s="272"/>
      <c r="H162" s="272"/>
      <c r="I162" s="257"/>
      <c r="J162" s="275"/>
      <c r="K162" s="272"/>
      <c r="L162" s="276"/>
      <c r="M162" s="277"/>
      <c r="N162" s="277"/>
      <c r="P162" s="255"/>
      <c r="Q162" s="256"/>
    </row>
    <row r="163" spans="1:17" s="278" customFormat="1" ht="9.9499999999999993" customHeight="1" x14ac:dyDescent="0.25">
      <c r="A163" s="272"/>
      <c r="B163" s="272"/>
      <c r="C163" s="273"/>
      <c r="D163" s="274"/>
      <c r="E163" s="274"/>
      <c r="F163" s="274"/>
      <c r="G163" s="272"/>
      <c r="H163" s="272"/>
      <c r="I163" s="257"/>
      <c r="J163" s="275"/>
      <c r="K163" s="272"/>
      <c r="L163" s="276"/>
      <c r="M163" s="277"/>
      <c r="N163" s="277"/>
      <c r="P163" s="255"/>
      <c r="Q163" s="256"/>
    </row>
    <row r="164" spans="1:17" s="278" customFormat="1" ht="9.9499999999999993" customHeight="1" x14ac:dyDescent="0.25">
      <c r="A164" s="272"/>
      <c r="B164" s="272"/>
      <c r="C164" s="273"/>
      <c r="D164" s="274"/>
      <c r="E164" s="274"/>
      <c r="F164" s="274"/>
      <c r="G164" s="272"/>
      <c r="H164" s="272"/>
      <c r="I164" s="257"/>
      <c r="J164" s="275"/>
      <c r="K164" s="272"/>
      <c r="L164" s="276"/>
      <c r="M164" s="277"/>
      <c r="N164" s="277"/>
      <c r="P164" s="255"/>
      <c r="Q164" s="256"/>
    </row>
    <row r="165" spans="1:17" s="278" customFormat="1" ht="9.9499999999999993" customHeight="1" x14ac:dyDescent="0.25">
      <c r="A165" s="272"/>
      <c r="B165" s="272"/>
      <c r="C165" s="273"/>
      <c r="D165" s="274"/>
      <c r="E165" s="274"/>
      <c r="F165" s="274"/>
      <c r="G165" s="272"/>
      <c r="H165" s="272"/>
      <c r="I165" s="257"/>
      <c r="J165" s="275"/>
      <c r="K165" s="272"/>
      <c r="L165" s="276"/>
      <c r="M165" s="277"/>
      <c r="N165" s="277"/>
      <c r="P165" s="255"/>
      <c r="Q165" s="256"/>
    </row>
    <row r="166" spans="1:17" s="278" customFormat="1" ht="9.9499999999999993" customHeight="1" x14ac:dyDescent="0.25">
      <c r="A166" s="272"/>
      <c r="B166" s="272"/>
      <c r="C166" s="273"/>
      <c r="D166" s="274"/>
      <c r="E166" s="274"/>
      <c r="F166" s="274"/>
      <c r="G166" s="272"/>
      <c r="H166" s="272"/>
      <c r="I166" s="257"/>
      <c r="J166" s="275"/>
      <c r="K166" s="272"/>
      <c r="L166" s="276"/>
      <c r="M166" s="277"/>
      <c r="N166" s="277"/>
      <c r="P166" s="255"/>
      <c r="Q166" s="256"/>
    </row>
    <row r="167" spans="1:17" s="278" customFormat="1" ht="9.9499999999999993" customHeight="1" x14ac:dyDescent="0.25">
      <c r="A167" s="272"/>
      <c r="B167" s="272"/>
      <c r="C167" s="273"/>
      <c r="D167" s="274"/>
      <c r="E167" s="274"/>
      <c r="F167" s="274"/>
      <c r="G167" s="272"/>
      <c r="H167" s="272"/>
      <c r="I167" s="257"/>
      <c r="J167" s="275"/>
      <c r="K167" s="272"/>
      <c r="L167" s="276"/>
      <c r="M167" s="277"/>
      <c r="N167" s="277"/>
      <c r="P167" s="255"/>
      <c r="Q167" s="256"/>
    </row>
    <row r="168" spans="1:17" s="278" customFormat="1" ht="9.9499999999999993" customHeight="1" x14ac:dyDescent="0.25">
      <c r="A168" s="272"/>
      <c r="B168" s="272"/>
      <c r="C168" s="273"/>
      <c r="D168" s="274"/>
      <c r="E168" s="274"/>
      <c r="F168" s="274"/>
      <c r="G168" s="272"/>
      <c r="H168" s="272"/>
      <c r="I168" s="257"/>
      <c r="J168" s="275"/>
      <c r="K168" s="272"/>
      <c r="L168" s="276"/>
      <c r="M168" s="277"/>
      <c r="N168" s="277"/>
      <c r="P168" s="255"/>
      <c r="Q168" s="256"/>
    </row>
    <row r="169" spans="1:17" s="278" customFormat="1" ht="9.9499999999999993" customHeight="1" x14ac:dyDescent="0.25">
      <c r="A169" s="272"/>
      <c r="B169" s="272"/>
      <c r="C169" s="273"/>
      <c r="D169" s="274"/>
      <c r="E169" s="274"/>
      <c r="F169" s="274"/>
      <c r="G169" s="272"/>
      <c r="H169" s="272"/>
      <c r="I169" s="257"/>
      <c r="J169" s="275"/>
      <c r="K169" s="272"/>
      <c r="L169" s="276"/>
      <c r="M169" s="277"/>
      <c r="N169" s="277"/>
      <c r="P169" s="255"/>
      <c r="Q169" s="256"/>
    </row>
    <row r="170" spans="1:17" s="278" customFormat="1" ht="9.9499999999999993" customHeight="1" x14ac:dyDescent="0.25">
      <c r="A170" s="272"/>
      <c r="B170" s="272"/>
      <c r="C170" s="273"/>
      <c r="D170" s="274"/>
      <c r="E170" s="274"/>
      <c r="F170" s="274"/>
      <c r="G170" s="272"/>
      <c r="H170" s="272"/>
      <c r="I170" s="257"/>
      <c r="J170" s="275"/>
      <c r="K170" s="272"/>
      <c r="L170" s="276"/>
      <c r="M170" s="277"/>
      <c r="N170" s="277"/>
      <c r="P170" s="255"/>
      <c r="Q170" s="256"/>
    </row>
    <row r="171" spans="1:17" s="278" customFormat="1" ht="9.9499999999999993" customHeight="1" x14ac:dyDescent="0.25">
      <c r="A171" s="272"/>
      <c r="B171" s="272"/>
      <c r="C171" s="273"/>
      <c r="D171" s="274"/>
      <c r="E171" s="274"/>
      <c r="F171" s="274"/>
      <c r="G171" s="272"/>
      <c r="H171" s="272"/>
      <c r="I171" s="257"/>
      <c r="J171" s="275"/>
      <c r="K171" s="272"/>
      <c r="L171" s="276"/>
      <c r="M171" s="277"/>
      <c r="N171" s="277"/>
      <c r="P171" s="255"/>
      <c r="Q171" s="256"/>
    </row>
    <row r="172" spans="1:17" s="278" customFormat="1" ht="9.9499999999999993" customHeight="1" x14ac:dyDescent="0.25">
      <c r="A172" s="272"/>
      <c r="B172" s="272"/>
      <c r="C172" s="273"/>
      <c r="D172" s="274"/>
      <c r="E172" s="274"/>
      <c r="F172" s="274"/>
      <c r="G172" s="272"/>
      <c r="H172" s="272"/>
      <c r="I172" s="257"/>
      <c r="J172" s="275"/>
      <c r="K172" s="272"/>
      <c r="L172" s="276"/>
      <c r="M172" s="277"/>
      <c r="N172" s="277"/>
      <c r="P172" s="255"/>
      <c r="Q172" s="256"/>
    </row>
    <row r="173" spans="1:17" s="278" customFormat="1" ht="9.9499999999999993" customHeight="1" x14ac:dyDescent="0.25">
      <c r="A173" s="272"/>
      <c r="B173" s="272"/>
      <c r="C173" s="273"/>
      <c r="D173" s="274"/>
      <c r="E173" s="274"/>
      <c r="F173" s="274"/>
      <c r="G173" s="272"/>
      <c r="H173" s="272"/>
      <c r="I173" s="257"/>
      <c r="J173" s="275"/>
      <c r="K173" s="272"/>
      <c r="L173" s="276"/>
      <c r="M173" s="277"/>
      <c r="N173" s="277"/>
      <c r="P173" s="255"/>
      <c r="Q173" s="256"/>
    </row>
    <row r="174" spans="1:17" s="278" customFormat="1" ht="9.9499999999999993" customHeight="1" x14ac:dyDescent="0.25">
      <c r="A174" s="272"/>
      <c r="B174" s="272"/>
      <c r="C174" s="273"/>
      <c r="D174" s="274"/>
      <c r="E174" s="274"/>
      <c r="F174" s="274"/>
      <c r="G174" s="272"/>
      <c r="H174" s="272"/>
      <c r="I174" s="257"/>
      <c r="J174" s="275"/>
      <c r="K174" s="272"/>
      <c r="L174" s="276"/>
      <c r="M174" s="277"/>
      <c r="N174" s="277"/>
      <c r="P174" s="255"/>
      <c r="Q174" s="256"/>
    </row>
    <row r="175" spans="1:17" s="278" customFormat="1" ht="9.9499999999999993" customHeight="1" x14ac:dyDescent="0.25">
      <c r="A175" s="272"/>
      <c r="B175" s="272"/>
      <c r="C175" s="273"/>
      <c r="D175" s="274"/>
      <c r="E175" s="274"/>
      <c r="F175" s="274"/>
      <c r="G175" s="272"/>
      <c r="H175" s="272"/>
      <c r="I175" s="257"/>
      <c r="J175" s="275"/>
      <c r="K175" s="272"/>
      <c r="L175" s="276"/>
      <c r="M175" s="277"/>
      <c r="N175" s="277"/>
      <c r="P175" s="255"/>
      <c r="Q175" s="256"/>
    </row>
    <row r="176" spans="1:17" s="278" customFormat="1" ht="9.9499999999999993" customHeight="1" x14ac:dyDescent="0.25">
      <c r="A176" s="272"/>
      <c r="B176" s="272"/>
      <c r="C176" s="273"/>
      <c r="D176" s="274"/>
      <c r="E176" s="274"/>
      <c r="F176" s="274"/>
      <c r="G176" s="272"/>
      <c r="H176" s="272"/>
      <c r="I176" s="257"/>
      <c r="J176" s="275"/>
      <c r="K176" s="272"/>
      <c r="L176" s="276"/>
      <c r="M176" s="277"/>
      <c r="N176" s="277"/>
      <c r="P176" s="255"/>
      <c r="Q176" s="256"/>
    </row>
    <row r="177" spans="1:17" s="278" customFormat="1" ht="9.9499999999999993" customHeight="1" x14ac:dyDescent="0.25">
      <c r="A177" s="272"/>
      <c r="B177" s="272"/>
      <c r="C177" s="273"/>
      <c r="D177" s="274"/>
      <c r="E177" s="274"/>
      <c r="F177" s="274"/>
      <c r="G177" s="272"/>
      <c r="H177" s="272"/>
      <c r="I177" s="257"/>
      <c r="J177" s="275"/>
      <c r="K177" s="272"/>
      <c r="L177" s="276"/>
      <c r="M177" s="277"/>
      <c r="N177" s="277"/>
      <c r="P177" s="255"/>
      <c r="Q177" s="256"/>
    </row>
    <row r="178" spans="1:17" s="278" customFormat="1" ht="9.9499999999999993" customHeight="1" x14ac:dyDescent="0.25">
      <c r="A178" s="272"/>
      <c r="B178" s="272"/>
      <c r="C178" s="273"/>
      <c r="D178" s="274"/>
      <c r="E178" s="274"/>
      <c r="F178" s="274"/>
      <c r="G178" s="272"/>
      <c r="H178" s="272"/>
      <c r="I178" s="257"/>
      <c r="J178" s="275"/>
      <c r="K178" s="272"/>
      <c r="L178" s="276"/>
      <c r="M178" s="277"/>
      <c r="N178" s="277"/>
      <c r="P178" s="255"/>
      <c r="Q178" s="256"/>
    </row>
    <row r="179" spans="1:17" s="278" customFormat="1" ht="9.9499999999999993" customHeight="1" x14ac:dyDescent="0.25">
      <c r="A179" s="272"/>
      <c r="B179" s="272"/>
      <c r="C179" s="273"/>
      <c r="D179" s="274"/>
      <c r="E179" s="274"/>
      <c r="F179" s="274"/>
      <c r="G179" s="272"/>
      <c r="H179" s="272"/>
      <c r="I179" s="257"/>
      <c r="J179" s="275"/>
      <c r="K179" s="272"/>
      <c r="L179" s="276"/>
      <c r="M179" s="277"/>
      <c r="N179" s="277"/>
      <c r="P179" s="255"/>
      <c r="Q179" s="256"/>
    </row>
    <row r="180" spans="1:17" s="278" customFormat="1" ht="9.9499999999999993" customHeight="1" x14ac:dyDescent="0.25">
      <c r="A180" s="272"/>
      <c r="B180" s="272"/>
      <c r="C180" s="273"/>
      <c r="D180" s="274"/>
      <c r="E180" s="274"/>
      <c r="F180" s="274"/>
      <c r="G180" s="272"/>
      <c r="H180" s="272"/>
      <c r="I180" s="257"/>
      <c r="J180" s="275"/>
      <c r="K180" s="272"/>
      <c r="L180" s="276"/>
      <c r="M180" s="277"/>
      <c r="N180" s="277"/>
      <c r="P180" s="255"/>
      <c r="Q180" s="256"/>
    </row>
    <row r="181" spans="1:17" s="278" customFormat="1" ht="9.9499999999999993" customHeight="1" x14ac:dyDescent="0.25">
      <c r="A181" s="272"/>
      <c r="B181" s="272"/>
      <c r="C181" s="273"/>
      <c r="D181" s="274"/>
      <c r="E181" s="274"/>
      <c r="F181" s="274"/>
      <c r="G181" s="272"/>
      <c r="H181" s="272"/>
      <c r="I181" s="257"/>
      <c r="J181" s="275"/>
      <c r="K181" s="272"/>
      <c r="L181" s="276"/>
      <c r="M181" s="277"/>
      <c r="N181" s="277"/>
      <c r="P181" s="255"/>
      <c r="Q181" s="256"/>
    </row>
    <row r="182" spans="1:17" s="278" customFormat="1" ht="9.9499999999999993" customHeight="1" x14ac:dyDescent="0.25">
      <c r="A182" s="272"/>
      <c r="B182" s="272"/>
      <c r="C182" s="273"/>
      <c r="D182" s="274"/>
      <c r="E182" s="274"/>
      <c r="F182" s="274"/>
      <c r="G182" s="272"/>
      <c r="H182" s="272"/>
      <c r="I182" s="257"/>
      <c r="J182" s="275"/>
      <c r="K182" s="272"/>
      <c r="L182" s="276"/>
      <c r="M182" s="277"/>
      <c r="N182" s="277"/>
      <c r="P182" s="255"/>
      <c r="Q182" s="256"/>
    </row>
    <row r="183" spans="1:17" s="278" customFormat="1" ht="9.9499999999999993" customHeight="1" x14ac:dyDescent="0.25">
      <c r="A183" s="272"/>
      <c r="B183" s="272"/>
      <c r="C183" s="273"/>
      <c r="D183" s="274"/>
      <c r="E183" s="274"/>
      <c r="F183" s="274"/>
      <c r="G183" s="272"/>
      <c r="H183" s="272"/>
      <c r="I183" s="257"/>
      <c r="J183" s="275"/>
      <c r="K183" s="272"/>
      <c r="L183" s="276"/>
      <c r="M183" s="277"/>
      <c r="N183" s="277"/>
      <c r="P183" s="255"/>
      <c r="Q183" s="256"/>
    </row>
    <row r="184" spans="1:17" s="278" customFormat="1" ht="9.9499999999999993" customHeight="1" x14ac:dyDescent="0.25">
      <c r="A184" s="272"/>
      <c r="B184" s="272"/>
      <c r="C184" s="273"/>
      <c r="D184" s="274"/>
      <c r="E184" s="274"/>
      <c r="F184" s="274"/>
      <c r="G184" s="272"/>
      <c r="H184" s="272"/>
      <c r="I184" s="257"/>
      <c r="J184" s="275"/>
      <c r="K184" s="272"/>
      <c r="L184" s="276"/>
      <c r="M184" s="277"/>
      <c r="N184" s="277"/>
      <c r="P184" s="255"/>
      <c r="Q184" s="256"/>
    </row>
    <row r="185" spans="1:17" s="278" customFormat="1" ht="9.9499999999999993" customHeight="1" x14ac:dyDescent="0.25">
      <c r="A185" s="272"/>
      <c r="B185" s="272"/>
      <c r="C185" s="273"/>
      <c r="D185" s="274"/>
      <c r="E185" s="274"/>
      <c r="F185" s="274"/>
      <c r="G185" s="272"/>
      <c r="H185" s="272"/>
      <c r="I185" s="257"/>
      <c r="J185" s="275"/>
      <c r="K185" s="272"/>
      <c r="L185" s="276"/>
      <c r="M185" s="277"/>
      <c r="N185" s="277"/>
      <c r="P185" s="255"/>
      <c r="Q185" s="256"/>
    </row>
    <row r="186" spans="1:17" ht="15" customHeight="1" x14ac:dyDescent="0.25">
      <c r="I186"/>
    </row>
    <row r="187" spans="1:17" ht="15" customHeight="1" x14ac:dyDescent="0.25">
      <c r="A187" s="819"/>
      <c r="B187" s="819"/>
      <c r="C187" s="819"/>
      <c r="D187" s="819"/>
      <c r="E187" s="819"/>
      <c r="F187" s="819"/>
      <c r="G187" s="819"/>
      <c r="H187" s="819"/>
      <c r="I187" s="819"/>
      <c r="J187" s="819"/>
      <c r="K187" s="819"/>
      <c r="L187" s="819"/>
      <c r="M187" s="819"/>
      <c r="N187" s="819"/>
    </row>
    <row r="188" spans="1:17" ht="15" customHeight="1" x14ac:dyDescent="0.25">
      <c r="A188" s="131"/>
      <c r="B188" s="131"/>
      <c r="C188" s="131"/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</row>
    <row r="189" spans="1:17" ht="15" customHeight="1" x14ac:dyDescent="0.25">
      <c r="A189" s="820" t="s">
        <v>357</v>
      </c>
      <c r="B189" s="820"/>
      <c r="C189" s="820"/>
      <c r="D189" s="820"/>
      <c r="E189" s="820"/>
      <c r="F189" s="820"/>
      <c r="G189" s="820"/>
      <c r="H189" s="820"/>
      <c r="I189" s="820"/>
      <c r="J189" s="820"/>
      <c r="K189" s="820"/>
      <c r="L189" s="820"/>
      <c r="M189" s="820"/>
      <c r="N189" s="820"/>
    </row>
    <row r="190" spans="1:17" ht="15" customHeight="1" x14ac:dyDescent="0.25">
      <c r="A190" s="820" t="s">
        <v>6</v>
      </c>
      <c r="B190" s="820"/>
      <c r="C190" s="820"/>
      <c r="D190" s="820"/>
      <c r="E190" s="820"/>
      <c r="F190" s="820"/>
      <c r="G190" s="820"/>
      <c r="H190" s="820"/>
      <c r="I190" s="820"/>
      <c r="J190" s="820"/>
      <c r="K190" s="820"/>
      <c r="L190" s="820"/>
      <c r="M190" s="820"/>
      <c r="N190" s="820"/>
    </row>
    <row r="191" spans="1:17" ht="15" customHeight="1" x14ac:dyDescent="0.25">
      <c r="A191" s="820" t="s">
        <v>360</v>
      </c>
      <c r="B191" s="820"/>
      <c r="C191" s="820"/>
      <c r="D191" s="820"/>
      <c r="E191" s="820"/>
      <c r="F191" s="820"/>
      <c r="G191" s="820"/>
      <c r="H191" s="820"/>
      <c r="I191" s="820"/>
      <c r="J191" s="820"/>
      <c r="K191" s="820"/>
      <c r="L191" s="820"/>
      <c r="M191" s="820"/>
      <c r="N191" s="820"/>
    </row>
    <row r="192" spans="1:17" ht="9.9499999999999993" customHeight="1" x14ac:dyDescent="0.25">
      <c r="A192" s="132"/>
      <c r="B192" s="132"/>
      <c r="C192" s="132"/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32"/>
    </row>
    <row r="193" spans="1:19" ht="15" customHeight="1" x14ac:dyDescent="0.25">
      <c r="A193" s="831" t="s">
        <v>126</v>
      </c>
      <c r="B193" s="831"/>
      <c r="C193" s="831"/>
      <c r="D193" s="831"/>
      <c r="E193" s="831"/>
      <c r="F193" s="831"/>
      <c r="G193" s="831"/>
      <c r="H193" s="831"/>
      <c r="I193" s="831"/>
      <c r="M193" s="292" t="s">
        <v>368</v>
      </c>
    </row>
    <row r="194" spans="1:19" s="220" customFormat="1" ht="9.9499999999999993" customHeight="1" thickBot="1" x14ac:dyDescent="0.3">
      <c r="A194" s="219"/>
      <c r="B194" s="219"/>
      <c r="C194" s="219"/>
      <c r="D194" s="219"/>
      <c r="E194" s="219"/>
      <c r="F194" s="219"/>
      <c r="G194" s="219"/>
      <c r="H194" s="219"/>
      <c r="I194" s="219"/>
      <c r="L194" s="221"/>
      <c r="M194" s="222"/>
      <c r="N194" s="222"/>
      <c r="P194" s="223"/>
      <c r="Q194" s="224"/>
    </row>
    <row r="195" spans="1:19" ht="15" customHeight="1" thickTop="1" thickBot="1" x14ac:dyDescent="0.3">
      <c r="A195" s="821" t="s">
        <v>311</v>
      </c>
      <c r="B195" s="823" t="s">
        <v>312</v>
      </c>
      <c r="C195" s="823" t="s">
        <v>313</v>
      </c>
      <c r="D195" s="825" t="s">
        <v>42</v>
      </c>
      <c r="E195" s="825"/>
      <c r="F195" s="825"/>
      <c r="G195" s="825"/>
      <c r="H195" s="825"/>
      <c r="I195" s="823" t="s">
        <v>322</v>
      </c>
      <c r="J195" s="825" t="s">
        <v>43</v>
      </c>
      <c r="K195" s="832" t="s">
        <v>358</v>
      </c>
      <c r="L195" s="832"/>
      <c r="M195" s="832"/>
      <c r="N195" s="833"/>
    </row>
    <row r="196" spans="1:19" ht="30.75" customHeight="1" thickBot="1" x14ac:dyDescent="0.3">
      <c r="A196" s="822"/>
      <c r="B196" s="824"/>
      <c r="C196" s="824"/>
      <c r="D196" s="826"/>
      <c r="E196" s="826"/>
      <c r="F196" s="826"/>
      <c r="G196" s="826"/>
      <c r="H196" s="826"/>
      <c r="I196" s="824"/>
      <c r="J196" s="827"/>
      <c r="K196" s="8" t="s">
        <v>44</v>
      </c>
      <c r="L196" s="9" t="s">
        <v>45</v>
      </c>
      <c r="M196" s="10" t="s">
        <v>330</v>
      </c>
      <c r="N196" s="185" t="s">
        <v>331</v>
      </c>
    </row>
    <row r="197" spans="1:19" ht="15" customHeight="1" thickBot="1" x14ac:dyDescent="0.3">
      <c r="A197" s="186">
        <v>1</v>
      </c>
      <c r="B197" s="129">
        <v>2</v>
      </c>
      <c r="C197" s="129">
        <v>3</v>
      </c>
      <c r="D197" s="834">
        <v>4</v>
      </c>
      <c r="E197" s="834"/>
      <c r="F197" s="834"/>
      <c r="G197" s="834"/>
      <c r="H197" s="834"/>
      <c r="I197" s="129">
        <v>4</v>
      </c>
      <c r="J197" s="11">
        <v>6</v>
      </c>
      <c r="K197" s="11">
        <v>7</v>
      </c>
      <c r="L197" s="11">
        <v>8</v>
      </c>
      <c r="M197" s="12">
        <v>5</v>
      </c>
      <c r="N197" s="187">
        <v>10</v>
      </c>
    </row>
    <row r="198" spans="1:19" s="37" customFormat="1" ht="45.75" customHeight="1" x14ac:dyDescent="0.25">
      <c r="A198" s="211" t="s">
        <v>318</v>
      </c>
      <c r="B198" s="33" t="s">
        <v>319</v>
      </c>
      <c r="C198" s="33" t="s">
        <v>320</v>
      </c>
      <c r="D198" s="32">
        <v>1</v>
      </c>
      <c r="E198" s="32" t="s">
        <v>50</v>
      </c>
      <c r="F198" s="32">
        <v>12</v>
      </c>
      <c r="G198" s="32" t="s">
        <v>300</v>
      </c>
      <c r="H198" s="67"/>
      <c r="I198" s="33" t="s">
        <v>29</v>
      </c>
      <c r="J198" s="33" t="s">
        <v>191</v>
      </c>
      <c r="K198" s="67"/>
      <c r="L198" s="84" t="s">
        <v>124</v>
      </c>
      <c r="M198" s="81">
        <f>SUM(M202:M208)</f>
        <v>1401000000</v>
      </c>
      <c r="N198" s="207">
        <f>SUM(N202:N208)</f>
        <v>778892000</v>
      </c>
      <c r="P198" s="19">
        <f>SUM(N198+N566)</f>
        <v>778892000</v>
      </c>
      <c r="Q198" s="19"/>
      <c r="R198" s="38"/>
      <c r="S198" s="38"/>
    </row>
    <row r="199" spans="1:19" s="18" customFormat="1" ht="15" customHeight="1" x14ac:dyDescent="0.25">
      <c r="A199" s="212"/>
      <c r="B199" s="87"/>
      <c r="C199" s="88" t="s">
        <v>363</v>
      </c>
      <c r="D199" s="32"/>
      <c r="E199" s="32"/>
      <c r="F199" s="32"/>
      <c r="G199" s="87"/>
      <c r="H199" s="87"/>
      <c r="I199" s="89"/>
      <c r="J199" s="33" t="s">
        <v>117</v>
      </c>
      <c r="K199" s="87"/>
      <c r="L199" s="90">
        <v>125000</v>
      </c>
      <c r="M199" s="81"/>
      <c r="N199" s="207"/>
      <c r="P199" s="19" t="s">
        <v>124</v>
      </c>
      <c r="Q199" s="19"/>
    </row>
    <row r="200" spans="1:19" s="18" customFormat="1" ht="15" customHeight="1" x14ac:dyDescent="0.25">
      <c r="A200" s="212"/>
      <c r="B200" s="87"/>
      <c r="C200" s="88" t="s">
        <v>364</v>
      </c>
      <c r="D200" s="32"/>
      <c r="E200" s="32"/>
      <c r="F200" s="32"/>
      <c r="G200" s="87"/>
      <c r="H200" s="87"/>
      <c r="I200" s="89"/>
      <c r="J200" s="33" t="s">
        <v>118</v>
      </c>
      <c r="K200" s="87"/>
      <c r="L200" s="90">
        <v>2850000</v>
      </c>
      <c r="M200" s="81"/>
      <c r="N200" s="207"/>
      <c r="P200" s="19"/>
      <c r="Q200" s="20"/>
    </row>
    <row r="201" spans="1:19" s="83" customFormat="1" ht="9.9499999999999993" customHeight="1" x14ac:dyDescent="0.25">
      <c r="A201" s="199"/>
      <c r="B201" s="63"/>
      <c r="C201" s="225"/>
      <c r="D201" s="54"/>
      <c r="E201" s="54"/>
      <c r="F201" s="54"/>
      <c r="G201" s="63"/>
      <c r="H201" s="63"/>
      <c r="I201" s="52"/>
      <c r="J201" s="70"/>
      <c r="K201" s="63"/>
      <c r="L201" s="226"/>
      <c r="M201" s="82"/>
      <c r="N201" s="209"/>
      <c r="P201" s="75"/>
      <c r="Q201" s="77"/>
    </row>
    <row r="202" spans="1:19" s="83" customFormat="1" ht="15" customHeight="1" x14ac:dyDescent="0.25">
      <c r="A202" s="196"/>
      <c r="B202" s="52"/>
      <c r="C202" s="52"/>
      <c r="D202" s="52"/>
      <c r="E202" s="52"/>
      <c r="F202" s="52"/>
      <c r="G202" s="52"/>
      <c r="H202" s="52"/>
      <c r="I202" s="55" t="s">
        <v>31</v>
      </c>
      <c r="J202" s="55"/>
      <c r="K202" s="56"/>
      <c r="L202" s="57"/>
      <c r="M202" s="76">
        <v>100000000</v>
      </c>
      <c r="N202" s="204"/>
      <c r="P202" s="19"/>
      <c r="Q202" s="77"/>
    </row>
    <row r="203" spans="1:19" s="83" customFormat="1" ht="30" customHeight="1" x14ac:dyDescent="0.25">
      <c r="A203" s="196"/>
      <c r="B203" s="52"/>
      <c r="C203" s="52"/>
      <c r="D203" s="52">
        <v>1</v>
      </c>
      <c r="E203" s="52" t="s">
        <v>50</v>
      </c>
      <c r="F203" s="52">
        <v>12</v>
      </c>
      <c r="G203" s="52" t="s">
        <v>300</v>
      </c>
      <c r="H203" s="52" t="s">
        <v>306</v>
      </c>
      <c r="I203" s="55" t="s">
        <v>35</v>
      </c>
      <c r="J203" s="55" t="s">
        <v>308</v>
      </c>
      <c r="K203" s="56" t="s">
        <v>40</v>
      </c>
      <c r="L203" s="93" t="s">
        <v>92</v>
      </c>
      <c r="M203" s="94">
        <v>100000000</v>
      </c>
      <c r="N203" s="213" t="s">
        <v>92</v>
      </c>
      <c r="P203" s="19"/>
      <c r="Q203" s="77"/>
    </row>
    <row r="204" spans="1:19" s="83" customFormat="1" ht="30" customHeight="1" x14ac:dyDescent="0.25">
      <c r="A204" s="196"/>
      <c r="B204" s="52"/>
      <c r="C204" s="52"/>
      <c r="D204" s="52">
        <v>1</v>
      </c>
      <c r="E204" s="52" t="s">
        <v>50</v>
      </c>
      <c r="F204" s="52">
        <v>12</v>
      </c>
      <c r="G204" s="52" t="s">
        <v>300</v>
      </c>
      <c r="H204" s="52" t="s">
        <v>298</v>
      </c>
      <c r="I204" s="55" t="s">
        <v>125</v>
      </c>
      <c r="J204" s="55" t="s">
        <v>102</v>
      </c>
      <c r="K204" s="56" t="s">
        <v>40</v>
      </c>
      <c r="L204" s="57" t="s">
        <v>289</v>
      </c>
      <c r="M204" s="76">
        <v>350000000</v>
      </c>
      <c r="N204" s="204">
        <v>300000000</v>
      </c>
      <c r="P204" s="19"/>
      <c r="Q204" s="77"/>
    </row>
    <row r="205" spans="1:19" s="83" customFormat="1" ht="30" customHeight="1" x14ac:dyDescent="0.25">
      <c r="A205" s="196"/>
      <c r="B205" s="52"/>
      <c r="C205" s="52"/>
      <c r="D205" s="52">
        <v>1</v>
      </c>
      <c r="E205" s="52" t="s">
        <v>50</v>
      </c>
      <c r="F205" s="52">
        <v>12</v>
      </c>
      <c r="G205" s="52" t="s">
        <v>300</v>
      </c>
      <c r="H205" s="52" t="s">
        <v>307</v>
      </c>
      <c r="I205" s="95" t="s">
        <v>328</v>
      </c>
      <c r="J205" s="55" t="s">
        <v>309</v>
      </c>
      <c r="K205" s="56" t="s">
        <v>40</v>
      </c>
      <c r="L205" s="93" t="s">
        <v>92</v>
      </c>
      <c r="M205" s="94">
        <v>120000000</v>
      </c>
      <c r="N205" s="213" t="s">
        <v>92</v>
      </c>
      <c r="P205" s="19"/>
      <c r="Q205" s="77"/>
    </row>
    <row r="206" spans="1:19" s="83" customFormat="1" ht="30" customHeight="1" x14ac:dyDescent="0.25">
      <c r="A206" s="196"/>
      <c r="B206" s="52"/>
      <c r="C206" s="52"/>
      <c r="D206" s="52">
        <v>1</v>
      </c>
      <c r="E206" s="52" t="s">
        <v>50</v>
      </c>
      <c r="F206" s="52">
        <v>12</v>
      </c>
      <c r="G206" s="52" t="s">
        <v>300</v>
      </c>
      <c r="H206" s="52" t="s">
        <v>305</v>
      </c>
      <c r="I206" s="55" t="s">
        <v>141</v>
      </c>
      <c r="J206" s="55" t="s">
        <v>142</v>
      </c>
      <c r="K206" s="56" t="s">
        <v>40</v>
      </c>
      <c r="L206" s="93" t="s">
        <v>53</v>
      </c>
      <c r="M206" s="76">
        <v>400000000</v>
      </c>
      <c r="N206" s="204">
        <f>138000000+70892000</f>
        <v>208892000</v>
      </c>
      <c r="P206" s="19"/>
      <c r="Q206" s="77"/>
    </row>
    <row r="207" spans="1:19" s="83" customFormat="1" ht="30" customHeight="1" x14ac:dyDescent="0.25">
      <c r="A207" s="196"/>
      <c r="B207" s="52"/>
      <c r="C207" s="52"/>
      <c r="D207" s="52">
        <v>1</v>
      </c>
      <c r="E207" s="52" t="s">
        <v>50</v>
      </c>
      <c r="F207" s="52">
        <v>12</v>
      </c>
      <c r="G207" s="52" t="s">
        <v>300</v>
      </c>
      <c r="H207" s="52" t="s">
        <v>296</v>
      </c>
      <c r="I207" s="55" t="s">
        <v>127</v>
      </c>
      <c r="J207" s="55" t="s">
        <v>56</v>
      </c>
      <c r="K207" s="56" t="s">
        <v>55</v>
      </c>
      <c r="L207" s="57" t="s">
        <v>108</v>
      </c>
      <c r="M207" s="76">
        <v>191000000</v>
      </c>
      <c r="N207" s="204">
        <v>140000000</v>
      </c>
      <c r="P207" s="19"/>
      <c r="Q207" s="77"/>
    </row>
    <row r="208" spans="1:19" s="83" customFormat="1" ht="30" customHeight="1" thickBot="1" x14ac:dyDescent="0.3">
      <c r="A208" s="247"/>
      <c r="B208" s="248"/>
      <c r="C208" s="248"/>
      <c r="D208" s="248">
        <v>1</v>
      </c>
      <c r="E208" s="248" t="s">
        <v>50</v>
      </c>
      <c r="F208" s="248">
        <v>12</v>
      </c>
      <c r="G208" s="248" t="s">
        <v>300</v>
      </c>
      <c r="H208" s="248" t="s">
        <v>302</v>
      </c>
      <c r="I208" s="249" t="s">
        <v>219</v>
      </c>
      <c r="J208" s="249" t="s">
        <v>105</v>
      </c>
      <c r="K208" s="250" t="s">
        <v>40</v>
      </c>
      <c r="L208" s="251" t="s">
        <v>292</v>
      </c>
      <c r="M208" s="252">
        <v>140000000</v>
      </c>
      <c r="N208" s="204">
        <v>130000000</v>
      </c>
      <c r="P208" s="19"/>
      <c r="Q208" s="77"/>
    </row>
    <row r="209" spans="1:17" s="278" customFormat="1" ht="9.9499999999999993" customHeight="1" thickTop="1" x14ac:dyDescent="0.25">
      <c r="A209" s="272"/>
      <c r="B209" s="272"/>
      <c r="C209" s="273"/>
      <c r="D209" s="274"/>
      <c r="E209" s="274"/>
      <c r="F209" s="274"/>
      <c r="G209" s="272"/>
      <c r="H209" s="272"/>
      <c r="I209" s="257"/>
      <c r="J209" s="275"/>
      <c r="K209" s="272"/>
      <c r="L209" s="276"/>
      <c r="M209" s="277"/>
      <c r="N209" s="277"/>
      <c r="P209" s="255"/>
      <c r="Q209" s="256"/>
    </row>
    <row r="210" spans="1:17" s="278" customFormat="1" ht="9.9499999999999993" customHeight="1" x14ac:dyDescent="0.25">
      <c r="A210" s="272"/>
      <c r="B210" s="272"/>
      <c r="C210" s="273"/>
      <c r="D210" s="274"/>
      <c r="E210" s="274"/>
      <c r="F210" s="274"/>
      <c r="G210" s="272"/>
      <c r="H210" s="272"/>
      <c r="I210" s="257"/>
      <c r="J210" s="275"/>
      <c r="K210" s="272"/>
      <c r="L210" s="276"/>
      <c r="M210" s="277"/>
      <c r="N210" s="277"/>
      <c r="P210" s="255"/>
      <c r="Q210" s="256"/>
    </row>
    <row r="211" spans="1:17" s="278" customFormat="1" ht="9.9499999999999993" customHeight="1" x14ac:dyDescent="0.25">
      <c r="A211" s="272"/>
      <c r="B211" s="272"/>
      <c r="C211" s="273"/>
      <c r="D211" s="274"/>
      <c r="E211" s="274"/>
      <c r="F211" s="274"/>
      <c r="G211" s="272"/>
      <c r="H211" s="272"/>
      <c r="I211" s="257"/>
      <c r="J211" s="275"/>
      <c r="K211" s="272"/>
      <c r="L211" s="276"/>
      <c r="M211" s="277"/>
      <c r="N211" s="277"/>
      <c r="P211" s="255"/>
      <c r="Q211" s="256"/>
    </row>
    <row r="212" spans="1:17" s="278" customFormat="1" ht="9.9499999999999993" customHeight="1" x14ac:dyDescent="0.25">
      <c r="A212" s="272"/>
      <c r="B212" s="272"/>
      <c r="C212" s="273"/>
      <c r="D212" s="274"/>
      <c r="E212" s="274"/>
      <c r="F212" s="274"/>
      <c r="G212" s="272"/>
      <c r="H212" s="272"/>
      <c r="I212" s="257"/>
      <c r="J212" s="275"/>
      <c r="K212" s="272"/>
      <c r="L212" s="276"/>
      <c r="M212" s="277"/>
      <c r="N212" s="277"/>
      <c r="P212" s="255"/>
      <c r="Q212" s="256"/>
    </row>
    <row r="213" spans="1:17" s="278" customFormat="1" ht="9.9499999999999993" customHeight="1" x14ac:dyDescent="0.25">
      <c r="A213" s="272"/>
      <c r="B213" s="272"/>
      <c r="C213" s="273"/>
      <c r="D213" s="274"/>
      <c r="E213" s="274"/>
      <c r="F213" s="274"/>
      <c r="G213" s="272"/>
      <c r="H213" s="272"/>
      <c r="I213" s="257"/>
      <c r="J213" s="275"/>
      <c r="K213" s="272"/>
      <c r="L213" s="276"/>
      <c r="M213" s="277"/>
      <c r="N213" s="277"/>
      <c r="P213" s="255"/>
      <c r="Q213" s="256"/>
    </row>
    <row r="214" spans="1:17" s="278" customFormat="1" ht="9.9499999999999993" customHeight="1" x14ac:dyDescent="0.25">
      <c r="A214" s="272"/>
      <c r="B214" s="272"/>
      <c r="C214" s="273"/>
      <c r="D214" s="274"/>
      <c r="E214" s="274"/>
      <c r="F214" s="274"/>
      <c r="G214" s="272"/>
      <c r="H214" s="272"/>
      <c r="I214" s="257"/>
      <c r="J214" s="275"/>
      <c r="K214" s="272"/>
      <c r="L214" s="276"/>
      <c r="M214" s="277"/>
      <c r="N214" s="277"/>
      <c r="P214" s="255"/>
      <c r="Q214" s="256"/>
    </row>
    <row r="215" spans="1:17" s="278" customFormat="1" ht="9.9499999999999993" customHeight="1" x14ac:dyDescent="0.25">
      <c r="A215" s="272"/>
      <c r="B215" s="272"/>
      <c r="C215" s="273"/>
      <c r="D215" s="274"/>
      <c r="E215" s="274"/>
      <c r="F215" s="274"/>
      <c r="G215" s="272"/>
      <c r="H215" s="272"/>
      <c r="I215" s="257"/>
      <c r="J215" s="275"/>
      <c r="K215" s="272"/>
      <c r="L215" s="276"/>
      <c r="M215" s="277"/>
      <c r="N215" s="277"/>
      <c r="P215" s="255"/>
      <c r="Q215" s="256"/>
    </row>
    <row r="216" spans="1:17" s="278" customFormat="1" ht="9.9499999999999993" customHeight="1" x14ac:dyDescent="0.25">
      <c r="A216" s="272"/>
      <c r="B216" s="272"/>
      <c r="C216" s="273"/>
      <c r="D216" s="274"/>
      <c r="E216" s="274"/>
      <c r="F216" s="274"/>
      <c r="G216" s="272"/>
      <c r="H216" s="272"/>
      <c r="I216" s="257"/>
      <c r="J216" s="275"/>
      <c r="K216" s="272"/>
      <c r="L216" s="276"/>
      <c r="M216" s="277"/>
      <c r="N216" s="277"/>
      <c r="P216" s="255"/>
      <c r="Q216" s="256"/>
    </row>
    <row r="217" spans="1:17" s="278" customFormat="1" ht="9.9499999999999993" customHeight="1" x14ac:dyDescent="0.25">
      <c r="A217" s="272"/>
      <c r="B217" s="272"/>
      <c r="C217" s="273"/>
      <c r="D217" s="274"/>
      <c r="E217" s="274"/>
      <c r="F217" s="274"/>
      <c r="G217" s="272"/>
      <c r="H217" s="272"/>
      <c r="I217" s="257"/>
      <c r="J217" s="275"/>
      <c r="K217" s="272"/>
      <c r="L217" s="276"/>
      <c r="M217" s="277"/>
      <c r="N217" s="277"/>
      <c r="P217" s="255"/>
      <c r="Q217" s="256"/>
    </row>
    <row r="218" spans="1:17" s="278" customFormat="1" ht="9.9499999999999993" customHeight="1" x14ac:dyDescent="0.25">
      <c r="A218" s="272"/>
      <c r="B218" s="272"/>
      <c r="C218" s="273"/>
      <c r="D218" s="274"/>
      <c r="E218" s="274"/>
      <c r="F218" s="274"/>
      <c r="G218" s="272"/>
      <c r="H218" s="272"/>
      <c r="I218" s="257"/>
      <c r="J218" s="275"/>
      <c r="K218" s="272"/>
      <c r="L218" s="276"/>
      <c r="M218" s="277"/>
      <c r="N218" s="277"/>
      <c r="P218" s="255"/>
      <c r="Q218" s="256"/>
    </row>
    <row r="219" spans="1:17" s="278" customFormat="1" ht="9.9499999999999993" customHeight="1" x14ac:dyDescent="0.25">
      <c r="A219" s="272"/>
      <c r="B219" s="272"/>
      <c r="C219" s="273"/>
      <c r="D219" s="274"/>
      <c r="E219" s="274"/>
      <c r="F219" s="274"/>
      <c r="G219" s="272"/>
      <c r="H219" s="272"/>
      <c r="I219" s="257"/>
      <c r="J219" s="275"/>
      <c r="K219" s="272"/>
      <c r="L219" s="276"/>
      <c r="M219" s="277"/>
      <c r="N219" s="277"/>
      <c r="P219" s="255"/>
      <c r="Q219" s="256"/>
    </row>
    <row r="220" spans="1:17" s="278" customFormat="1" ht="9.9499999999999993" customHeight="1" x14ac:dyDescent="0.25">
      <c r="A220" s="272"/>
      <c r="B220" s="272"/>
      <c r="C220" s="273"/>
      <c r="D220" s="274"/>
      <c r="E220" s="274"/>
      <c r="F220" s="274"/>
      <c r="G220" s="272"/>
      <c r="H220" s="272"/>
      <c r="I220" s="257"/>
      <c r="J220" s="275"/>
      <c r="K220" s="272"/>
      <c r="L220" s="276"/>
      <c r="M220" s="277"/>
      <c r="N220" s="277"/>
      <c r="P220" s="255"/>
      <c r="Q220" s="256"/>
    </row>
    <row r="221" spans="1:17" s="278" customFormat="1" ht="9.9499999999999993" customHeight="1" x14ac:dyDescent="0.25">
      <c r="A221" s="272"/>
      <c r="B221" s="272"/>
      <c r="C221" s="273"/>
      <c r="D221" s="274"/>
      <c r="E221" s="274"/>
      <c r="F221" s="274"/>
      <c r="G221" s="272"/>
      <c r="H221" s="272"/>
      <c r="I221" s="257"/>
      <c r="J221" s="275"/>
      <c r="K221" s="272"/>
      <c r="L221" s="276"/>
      <c r="M221" s="277"/>
      <c r="N221" s="277"/>
      <c r="P221" s="255"/>
      <c r="Q221" s="256"/>
    </row>
    <row r="222" spans="1:17" s="278" customFormat="1" ht="9.9499999999999993" customHeight="1" x14ac:dyDescent="0.25">
      <c r="A222" s="272"/>
      <c r="B222" s="272"/>
      <c r="C222" s="273"/>
      <c r="D222" s="274"/>
      <c r="E222" s="274"/>
      <c r="F222" s="274"/>
      <c r="G222" s="272"/>
      <c r="H222" s="272"/>
      <c r="I222" s="257"/>
      <c r="J222" s="275"/>
      <c r="K222" s="272"/>
      <c r="L222" s="276"/>
      <c r="M222" s="277"/>
      <c r="N222" s="277"/>
      <c r="P222" s="255"/>
      <c r="Q222" s="256"/>
    </row>
    <row r="223" spans="1:17" s="278" customFormat="1" ht="9.9499999999999993" customHeight="1" x14ac:dyDescent="0.25">
      <c r="A223" s="272"/>
      <c r="B223" s="272"/>
      <c r="C223" s="273"/>
      <c r="D223" s="274"/>
      <c r="E223" s="274"/>
      <c r="F223" s="274"/>
      <c r="G223" s="272"/>
      <c r="H223" s="272"/>
      <c r="I223" s="257"/>
      <c r="J223" s="275"/>
      <c r="K223" s="272"/>
      <c r="L223" s="276"/>
      <c r="M223" s="277"/>
      <c r="N223" s="277"/>
      <c r="P223" s="255"/>
      <c r="Q223" s="256"/>
    </row>
    <row r="224" spans="1:17" s="278" customFormat="1" ht="9.9499999999999993" customHeight="1" x14ac:dyDescent="0.25">
      <c r="A224" s="272"/>
      <c r="B224" s="272"/>
      <c r="C224" s="273"/>
      <c r="D224" s="274"/>
      <c r="E224" s="274"/>
      <c r="F224" s="274"/>
      <c r="G224" s="272"/>
      <c r="H224" s="272"/>
      <c r="I224" s="257"/>
      <c r="J224" s="275"/>
      <c r="K224" s="272"/>
      <c r="L224" s="276"/>
      <c r="M224" s="277"/>
      <c r="N224" s="277"/>
      <c r="P224" s="255"/>
      <c r="Q224" s="256"/>
    </row>
    <row r="225" spans="1:17" s="278" customFormat="1" ht="9.9499999999999993" customHeight="1" x14ac:dyDescent="0.25">
      <c r="A225" s="272"/>
      <c r="B225" s="272"/>
      <c r="C225" s="273"/>
      <c r="D225" s="274"/>
      <c r="E225" s="274"/>
      <c r="F225" s="274"/>
      <c r="G225" s="272"/>
      <c r="H225" s="272"/>
      <c r="I225" s="257"/>
      <c r="J225" s="275"/>
      <c r="K225" s="272"/>
      <c r="L225" s="276"/>
      <c r="M225" s="277"/>
      <c r="N225" s="277"/>
      <c r="P225" s="255"/>
      <c r="Q225" s="256"/>
    </row>
    <row r="226" spans="1:17" s="278" customFormat="1" ht="9.9499999999999993" customHeight="1" x14ac:dyDescent="0.25">
      <c r="A226" s="272"/>
      <c r="B226" s="272"/>
      <c r="C226" s="273"/>
      <c r="D226" s="274"/>
      <c r="E226" s="274"/>
      <c r="F226" s="274"/>
      <c r="G226" s="272"/>
      <c r="H226" s="272"/>
      <c r="I226" s="257"/>
      <c r="J226" s="275"/>
      <c r="K226" s="272"/>
      <c r="L226" s="276"/>
      <c r="M226" s="277"/>
      <c r="N226" s="277"/>
      <c r="P226" s="255"/>
      <c r="Q226" s="256"/>
    </row>
    <row r="227" spans="1:17" s="278" customFormat="1" ht="9.9499999999999993" customHeight="1" x14ac:dyDescent="0.25">
      <c r="A227" s="272"/>
      <c r="B227" s="272"/>
      <c r="C227" s="273"/>
      <c r="D227" s="274"/>
      <c r="E227" s="274"/>
      <c r="F227" s="274"/>
      <c r="G227" s="272"/>
      <c r="H227" s="272"/>
      <c r="I227" s="257"/>
      <c r="J227" s="275"/>
      <c r="K227" s="272"/>
      <c r="L227" s="276"/>
      <c r="M227" s="277"/>
      <c r="N227" s="277"/>
      <c r="P227" s="255"/>
      <c r="Q227" s="256"/>
    </row>
    <row r="228" spans="1:17" s="278" customFormat="1" ht="9.9499999999999993" customHeight="1" x14ac:dyDescent="0.25">
      <c r="A228" s="272"/>
      <c r="B228" s="272"/>
      <c r="C228" s="273"/>
      <c r="D228" s="274"/>
      <c r="E228" s="274"/>
      <c r="F228" s="274"/>
      <c r="G228" s="272"/>
      <c r="H228" s="272"/>
      <c r="I228" s="257"/>
      <c r="J228" s="275"/>
      <c r="K228" s="272"/>
      <c r="L228" s="276"/>
      <c r="M228" s="277"/>
      <c r="N228" s="277"/>
      <c r="P228" s="255"/>
      <c r="Q228" s="256"/>
    </row>
    <row r="229" spans="1:17" s="278" customFormat="1" ht="9.9499999999999993" customHeight="1" x14ac:dyDescent="0.25">
      <c r="A229" s="272"/>
      <c r="B229" s="272"/>
      <c r="C229" s="273"/>
      <c r="D229" s="274"/>
      <c r="E229" s="274"/>
      <c r="F229" s="274"/>
      <c r="G229" s="272"/>
      <c r="H229" s="272"/>
      <c r="I229" s="257"/>
      <c r="J229" s="275"/>
      <c r="K229" s="272"/>
      <c r="L229" s="276"/>
      <c r="M229" s="277"/>
      <c r="N229" s="277"/>
      <c r="P229" s="255"/>
      <c r="Q229" s="256"/>
    </row>
    <row r="230" spans="1:17" s="278" customFormat="1" ht="9.9499999999999993" customHeight="1" x14ac:dyDescent="0.25">
      <c r="A230" s="272"/>
      <c r="B230" s="272"/>
      <c r="C230" s="273"/>
      <c r="D230" s="274"/>
      <c r="E230" s="274"/>
      <c r="F230" s="274"/>
      <c r="G230" s="272"/>
      <c r="H230" s="272"/>
      <c r="I230" s="257"/>
      <c r="J230" s="275"/>
      <c r="K230" s="272"/>
      <c r="L230" s="276"/>
      <c r="M230" s="277"/>
      <c r="N230" s="277"/>
      <c r="P230" s="255"/>
      <c r="Q230" s="256"/>
    </row>
    <row r="231" spans="1:17" s="278" customFormat="1" ht="9.9499999999999993" customHeight="1" x14ac:dyDescent="0.25">
      <c r="A231" s="272"/>
      <c r="B231" s="272"/>
      <c r="C231" s="273"/>
      <c r="D231" s="274"/>
      <c r="E231" s="274"/>
      <c r="F231" s="274"/>
      <c r="G231" s="272"/>
      <c r="H231" s="272"/>
      <c r="I231" s="257"/>
      <c r="J231" s="275"/>
      <c r="K231" s="272"/>
      <c r="L231" s="276"/>
      <c r="M231" s="277"/>
      <c r="N231" s="277"/>
      <c r="P231" s="255"/>
      <c r="Q231" s="256"/>
    </row>
    <row r="232" spans="1:17" s="278" customFormat="1" ht="9.9499999999999993" customHeight="1" x14ac:dyDescent="0.25">
      <c r="A232" s="272"/>
      <c r="B232" s="272"/>
      <c r="C232" s="273"/>
      <c r="D232" s="274"/>
      <c r="E232" s="274"/>
      <c r="F232" s="274"/>
      <c r="G232" s="272"/>
      <c r="H232" s="272"/>
      <c r="I232" s="257"/>
      <c r="J232" s="275"/>
      <c r="K232" s="272"/>
      <c r="L232" s="276"/>
      <c r="M232" s="277"/>
      <c r="N232" s="277"/>
      <c r="P232" s="255"/>
      <c r="Q232" s="256"/>
    </row>
    <row r="233" spans="1:17" s="278" customFormat="1" ht="9.9499999999999993" customHeight="1" x14ac:dyDescent="0.25">
      <c r="A233" s="272"/>
      <c r="B233" s="272"/>
      <c r="C233" s="273"/>
      <c r="D233" s="274"/>
      <c r="E233" s="274"/>
      <c r="F233" s="274"/>
      <c r="G233" s="272"/>
      <c r="H233" s="272"/>
      <c r="I233" s="257"/>
      <c r="J233" s="275"/>
      <c r="K233" s="272"/>
      <c r="L233" s="276"/>
      <c r="M233" s="277"/>
      <c r="N233" s="277"/>
      <c r="P233" s="255"/>
      <c r="Q233" s="256"/>
    </row>
    <row r="234" spans="1:17" s="278" customFormat="1" ht="9.9499999999999993" customHeight="1" x14ac:dyDescent="0.25">
      <c r="A234" s="272"/>
      <c r="B234" s="272"/>
      <c r="C234" s="273"/>
      <c r="D234" s="274"/>
      <c r="E234" s="274"/>
      <c r="F234" s="274"/>
      <c r="G234" s="272"/>
      <c r="H234" s="272"/>
      <c r="I234" s="257"/>
      <c r="J234" s="275"/>
      <c r="K234" s="272"/>
      <c r="L234" s="276"/>
      <c r="M234" s="277"/>
      <c r="N234" s="277"/>
      <c r="P234" s="255"/>
      <c r="Q234" s="256"/>
    </row>
    <row r="235" spans="1:17" s="278" customFormat="1" ht="9.9499999999999993" customHeight="1" x14ac:dyDescent="0.25">
      <c r="A235" s="272"/>
      <c r="B235" s="272"/>
      <c r="C235" s="273"/>
      <c r="D235" s="274"/>
      <c r="E235" s="274"/>
      <c r="F235" s="274"/>
      <c r="G235" s="272"/>
      <c r="H235" s="272"/>
      <c r="I235" s="257"/>
      <c r="J235" s="275"/>
      <c r="K235" s="272"/>
      <c r="L235" s="276"/>
      <c r="M235" s="277"/>
      <c r="N235" s="277"/>
      <c r="P235" s="255"/>
      <c r="Q235" s="256"/>
    </row>
    <row r="236" spans="1:17" s="278" customFormat="1" ht="9.9499999999999993" customHeight="1" x14ac:dyDescent="0.25">
      <c r="A236" s="272"/>
      <c r="B236" s="272"/>
      <c r="C236" s="273"/>
      <c r="D236" s="274"/>
      <c r="E236" s="274"/>
      <c r="F236" s="274"/>
      <c r="G236" s="272"/>
      <c r="H236" s="272"/>
      <c r="I236" s="257"/>
      <c r="J236" s="275"/>
      <c r="K236" s="272"/>
      <c r="L236" s="276"/>
      <c r="M236" s="277"/>
      <c r="N236" s="277"/>
      <c r="P236" s="255"/>
      <c r="Q236" s="256"/>
    </row>
    <row r="237" spans="1:17" s="278" customFormat="1" ht="9.9499999999999993" customHeight="1" x14ac:dyDescent="0.25">
      <c r="A237" s="272"/>
      <c r="B237" s="272"/>
      <c r="C237" s="273"/>
      <c r="D237" s="274"/>
      <c r="E237" s="274"/>
      <c r="F237" s="274"/>
      <c r="G237" s="272"/>
      <c r="H237" s="272"/>
      <c r="I237" s="257"/>
      <c r="J237" s="275"/>
      <c r="K237" s="272"/>
      <c r="L237" s="276"/>
      <c r="M237" s="277"/>
      <c r="N237" s="277"/>
      <c r="P237" s="255"/>
      <c r="Q237" s="256"/>
    </row>
    <row r="238" spans="1:17" s="278" customFormat="1" ht="9.9499999999999993" customHeight="1" x14ac:dyDescent="0.25">
      <c r="A238" s="272"/>
      <c r="B238" s="272"/>
      <c r="C238" s="273"/>
      <c r="D238" s="274"/>
      <c r="E238" s="274"/>
      <c r="F238" s="274"/>
      <c r="G238" s="272"/>
      <c r="H238" s="272"/>
      <c r="I238" s="257"/>
      <c r="J238" s="275"/>
      <c r="K238" s="272"/>
      <c r="L238" s="276"/>
      <c r="M238" s="277"/>
      <c r="N238" s="277"/>
      <c r="P238" s="255"/>
      <c r="Q238" s="256"/>
    </row>
    <row r="239" spans="1:17" s="278" customFormat="1" ht="9.9499999999999993" customHeight="1" x14ac:dyDescent="0.25">
      <c r="A239" s="272"/>
      <c r="B239" s="272"/>
      <c r="C239" s="273"/>
      <c r="D239" s="274"/>
      <c r="E239" s="274"/>
      <c r="F239" s="274"/>
      <c r="G239" s="272"/>
      <c r="H239" s="272"/>
      <c r="I239" s="257"/>
      <c r="J239" s="275"/>
      <c r="K239" s="272"/>
      <c r="L239" s="276"/>
      <c r="M239" s="277"/>
      <c r="N239" s="277"/>
      <c r="P239" s="255"/>
      <c r="Q239" s="256"/>
    </row>
    <row r="240" spans="1:17" s="278" customFormat="1" ht="9.9499999999999993" customHeight="1" x14ac:dyDescent="0.25">
      <c r="A240" s="272"/>
      <c r="B240" s="272"/>
      <c r="C240" s="273"/>
      <c r="D240" s="274"/>
      <c r="E240" s="274"/>
      <c r="F240" s="274"/>
      <c r="G240" s="272"/>
      <c r="H240" s="272"/>
      <c r="I240" s="257"/>
      <c r="J240" s="275"/>
      <c r="K240" s="272"/>
      <c r="L240" s="276"/>
      <c r="M240" s="277"/>
      <c r="N240" s="277"/>
      <c r="P240" s="255"/>
      <c r="Q240" s="256"/>
    </row>
    <row r="241" spans="1:17" s="278" customFormat="1" ht="9.9499999999999993" customHeight="1" x14ac:dyDescent="0.25">
      <c r="A241" s="272"/>
      <c r="B241" s="272"/>
      <c r="C241" s="273"/>
      <c r="D241" s="274"/>
      <c r="E241" s="274"/>
      <c r="F241" s="274"/>
      <c r="G241" s="272"/>
      <c r="H241" s="272"/>
      <c r="I241" s="257"/>
      <c r="J241" s="275"/>
      <c r="K241" s="272"/>
      <c r="L241" s="276"/>
      <c r="M241" s="277"/>
      <c r="N241" s="277"/>
      <c r="P241" s="255"/>
      <c r="Q241" s="256"/>
    </row>
    <row r="242" spans="1:17" s="278" customFormat="1" ht="9.9499999999999993" customHeight="1" x14ac:dyDescent="0.25">
      <c r="A242" s="272"/>
      <c r="B242" s="272"/>
      <c r="C242" s="273"/>
      <c r="D242" s="274"/>
      <c r="E242" s="274"/>
      <c r="F242" s="274"/>
      <c r="G242" s="272"/>
      <c r="H242" s="272"/>
      <c r="I242" s="257"/>
      <c r="J242" s="275"/>
      <c r="K242" s="272"/>
      <c r="L242" s="276"/>
      <c r="M242" s="277"/>
      <c r="N242" s="277"/>
      <c r="P242" s="255"/>
      <c r="Q242" s="256"/>
    </row>
    <row r="243" spans="1:17" s="278" customFormat="1" ht="9.9499999999999993" customHeight="1" x14ac:dyDescent="0.25">
      <c r="A243" s="272"/>
      <c r="B243" s="272"/>
      <c r="C243" s="273"/>
      <c r="D243" s="274"/>
      <c r="E243" s="274"/>
      <c r="F243" s="274"/>
      <c r="G243" s="272"/>
      <c r="H243" s="272"/>
      <c r="I243" s="257"/>
      <c r="J243" s="275"/>
      <c r="K243" s="272"/>
      <c r="L243" s="276"/>
      <c r="M243" s="277"/>
      <c r="N243" s="277"/>
      <c r="P243" s="255"/>
      <c r="Q243" s="256"/>
    </row>
    <row r="244" spans="1:17" s="278" customFormat="1" ht="9.9499999999999993" customHeight="1" x14ac:dyDescent="0.25">
      <c r="A244" s="272"/>
      <c r="B244" s="272"/>
      <c r="C244" s="273"/>
      <c r="D244" s="274"/>
      <c r="E244" s="274"/>
      <c r="F244" s="274"/>
      <c r="G244" s="272"/>
      <c r="H244" s="272"/>
      <c r="I244" s="257"/>
      <c r="J244" s="275"/>
      <c r="K244" s="272"/>
      <c r="L244" s="276"/>
      <c r="M244" s="277"/>
      <c r="N244" s="277"/>
      <c r="P244" s="255"/>
      <c r="Q244" s="256"/>
    </row>
    <row r="245" spans="1:17" s="278" customFormat="1" ht="9.9499999999999993" customHeight="1" x14ac:dyDescent="0.25">
      <c r="A245" s="272"/>
      <c r="B245" s="272"/>
      <c r="C245" s="273"/>
      <c r="D245" s="274"/>
      <c r="E245" s="274"/>
      <c r="F245" s="274"/>
      <c r="G245" s="272"/>
      <c r="H245" s="272"/>
      <c r="I245" s="257"/>
      <c r="J245" s="275"/>
      <c r="K245" s="272"/>
      <c r="L245" s="276"/>
      <c r="M245" s="277"/>
      <c r="N245" s="277"/>
      <c r="P245" s="255"/>
      <c r="Q245" s="256"/>
    </row>
    <row r="246" spans="1:17" s="278" customFormat="1" ht="9.9499999999999993" customHeight="1" x14ac:dyDescent="0.25">
      <c r="A246" s="272"/>
      <c r="B246" s="272"/>
      <c r="C246" s="273"/>
      <c r="D246" s="274"/>
      <c r="E246" s="274"/>
      <c r="F246" s="274"/>
      <c r="G246" s="272"/>
      <c r="H246" s="272"/>
      <c r="I246" s="257"/>
      <c r="J246" s="275"/>
      <c r="K246" s="272"/>
      <c r="L246" s="276"/>
      <c r="M246" s="277"/>
      <c r="N246" s="277"/>
      <c r="P246" s="255"/>
      <c r="Q246" s="256"/>
    </row>
    <row r="247" spans="1:17" s="278" customFormat="1" ht="9.9499999999999993" customHeight="1" x14ac:dyDescent="0.25">
      <c r="A247" s="272"/>
      <c r="B247" s="272"/>
      <c r="C247" s="273"/>
      <c r="D247" s="274"/>
      <c r="E247" s="274"/>
      <c r="F247" s="274"/>
      <c r="G247" s="272"/>
      <c r="H247" s="272"/>
      <c r="I247" s="257"/>
      <c r="J247" s="275"/>
      <c r="K247" s="272"/>
      <c r="L247" s="276"/>
      <c r="M247" s="277"/>
      <c r="N247" s="277"/>
      <c r="P247" s="255"/>
      <c r="Q247" s="256"/>
    </row>
    <row r="248" spans="1:17" s="278" customFormat="1" ht="9.9499999999999993" customHeight="1" x14ac:dyDescent="0.25">
      <c r="A248" s="272"/>
      <c r="B248" s="272"/>
      <c r="C248" s="273"/>
      <c r="D248" s="274"/>
      <c r="E248" s="274"/>
      <c r="F248" s="274"/>
      <c r="G248" s="272"/>
      <c r="H248" s="272"/>
      <c r="I248" s="257"/>
      <c r="J248" s="275"/>
      <c r="K248" s="272"/>
      <c r="L248" s="276"/>
      <c r="M248" s="277"/>
      <c r="N248" s="277"/>
      <c r="P248" s="255"/>
      <c r="Q248" s="256"/>
    </row>
    <row r="249" spans="1:17" s="278" customFormat="1" ht="9.9499999999999993" customHeight="1" x14ac:dyDescent="0.25">
      <c r="A249" s="272"/>
      <c r="B249" s="272"/>
      <c r="C249" s="273"/>
      <c r="D249" s="274"/>
      <c r="E249" s="274"/>
      <c r="F249" s="274"/>
      <c r="G249" s="272"/>
      <c r="H249" s="272"/>
      <c r="I249" s="257"/>
      <c r="J249" s="275"/>
      <c r="K249" s="272"/>
      <c r="L249" s="276"/>
      <c r="M249" s="277"/>
      <c r="N249" s="277"/>
      <c r="P249" s="255"/>
      <c r="Q249" s="256"/>
    </row>
    <row r="250" spans="1:17" s="278" customFormat="1" ht="9.9499999999999993" customHeight="1" x14ac:dyDescent="0.25">
      <c r="A250" s="272"/>
      <c r="B250" s="272"/>
      <c r="C250" s="273"/>
      <c r="D250" s="274"/>
      <c r="E250" s="274"/>
      <c r="F250" s="274"/>
      <c r="G250" s="272"/>
      <c r="H250" s="272"/>
      <c r="I250" s="257"/>
      <c r="J250" s="275"/>
      <c r="K250" s="272"/>
      <c r="L250" s="276"/>
      <c r="M250" s="277"/>
      <c r="N250" s="277"/>
      <c r="P250" s="255"/>
      <c r="Q250" s="256"/>
    </row>
    <row r="251" spans="1:17" s="278" customFormat="1" ht="9.9499999999999993" customHeight="1" x14ac:dyDescent="0.25">
      <c r="A251" s="272"/>
      <c r="B251" s="272"/>
      <c r="C251" s="273"/>
      <c r="D251" s="274"/>
      <c r="E251" s="274"/>
      <c r="F251" s="274"/>
      <c r="G251" s="272"/>
      <c r="H251" s="272"/>
      <c r="I251" s="257"/>
      <c r="J251" s="275"/>
      <c r="K251" s="272"/>
      <c r="L251" s="276"/>
      <c r="M251" s="277"/>
      <c r="N251" s="277"/>
      <c r="P251" s="255"/>
      <c r="Q251" s="256"/>
    </row>
    <row r="252" spans="1:17" s="278" customFormat="1" ht="9.9499999999999993" customHeight="1" x14ac:dyDescent="0.25">
      <c r="A252" s="272"/>
      <c r="B252" s="272"/>
      <c r="C252" s="273"/>
      <c r="D252" s="274"/>
      <c r="E252" s="274"/>
      <c r="F252" s="274"/>
      <c r="G252" s="272"/>
      <c r="H252" s="272"/>
      <c r="I252" s="257"/>
      <c r="J252" s="275"/>
      <c r="K252" s="272"/>
      <c r="L252" s="276"/>
      <c r="M252" s="277"/>
      <c r="N252" s="277"/>
      <c r="P252" s="255"/>
      <c r="Q252" s="256"/>
    </row>
    <row r="253" spans="1:17" s="278" customFormat="1" ht="9.9499999999999993" customHeight="1" x14ac:dyDescent="0.25">
      <c r="A253" s="272"/>
      <c r="B253" s="272"/>
      <c r="C253" s="273"/>
      <c r="D253" s="274"/>
      <c r="E253" s="274"/>
      <c r="F253" s="274"/>
      <c r="G253" s="272"/>
      <c r="H253" s="272"/>
      <c r="I253" s="257"/>
      <c r="J253" s="275"/>
      <c r="K253" s="272"/>
      <c r="L253" s="276"/>
      <c r="M253" s="277"/>
      <c r="N253" s="277"/>
      <c r="P253" s="255"/>
      <c r="Q253" s="256"/>
    </row>
    <row r="254" spans="1:17" s="278" customFormat="1" ht="9.9499999999999993" customHeight="1" x14ac:dyDescent="0.25">
      <c r="A254" s="272"/>
      <c r="B254" s="272"/>
      <c r="C254" s="273"/>
      <c r="D254" s="274"/>
      <c r="E254" s="274"/>
      <c r="F254" s="274"/>
      <c r="G254" s="272"/>
      <c r="H254" s="272"/>
      <c r="I254" s="257"/>
      <c r="J254" s="275"/>
      <c r="K254" s="272"/>
      <c r="L254" s="276"/>
      <c r="M254" s="277"/>
      <c r="N254" s="277"/>
      <c r="P254" s="255"/>
      <c r="Q254" s="256"/>
    </row>
    <row r="255" spans="1:17" s="278" customFormat="1" ht="9.9499999999999993" customHeight="1" x14ac:dyDescent="0.25">
      <c r="A255" s="272"/>
      <c r="B255" s="272"/>
      <c r="C255" s="273"/>
      <c r="D255" s="274"/>
      <c r="E255" s="274"/>
      <c r="F255" s="274"/>
      <c r="G255" s="272"/>
      <c r="H255" s="272"/>
      <c r="I255" s="257"/>
      <c r="J255" s="275"/>
      <c r="K255" s="272"/>
      <c r="L255" s="276"/>
      <c r="M255" s="277"/>
      <c r="N255" s="277"/>
      <c r="P255" s="255"/>
      <c r="Q255" s="256"/>
    </row>
    <row r="256" spans="1:17" s="278" customFormat="1" ht="9.9499999999999993" customHeight="1" x14ac:dyDescent="0.25">
      <c r="A256" s="272"/>
      <c r="B256" s="272"/>
      <c r="C256" s="273"/>
      <c r="D256" s="274"/>
      <c r="E256" s="274"/>
      <c r="F256" s="274"/>
      <c r="G256" s="272"/>
      <c r="H256" s="272"/>
      <c r="I256" s="257"/>
      <c r="J256" s="275"/>
      <c r="K256" s="272"/>
      <c r="L256" s="276"/>
      <c r="M256" s="277"/>
      <c r="N256" s="277"/>
      <c r="P256" s="255"/>
      <c r="Q256" s="256"/>
    </row>
    <row r="257" spans="1:17" s="278" customFormat="1" ht="9.9499999999999993" customHeight="1" x14ac:dyDescent="0.25">
      <c r="A257" s="272"/>
      <c r="B257" s="272"/>
      <c r="C257" s="273"/>
      <c r="D257" s="274"/>
      <c r="E257" s="274"/>
      <c r="F257" s="274"/>
      <c r="G257" s="272"/>
      <c r="H257" s="272"/>
      <c r="I257" s="257"/>
      <c r="J257" s="275"/>
      <c r="K257" s="272"/>
      <c r="L257" s="276"/>
      <c r="M257" s="277"/>
      <c r="N257" s="277"/>
      <c r="P257" s="255"/>
      <c r="Q257" s="256"/>
    </row>
    <row r="258" spans="1:17" s="278" customFormat="1" ht="9.9499999999999993" customHeight="1" x14ac:dyDescent="0.25">
      <c r="A258" s="272"/>
      <c r="B258" s="272"/>
      <c r="C258" s="273"/>
      <c r="D258" s="274"/>
      <c r="E258" s="274"/>
      <c r="F258" s="274"/>
      <c r="G258" s="272"/>
      <c r="H258" s="272"/>
      <c r="I258" s="257"/>
      <c r="J258" s="275"/>
      <c r="K258" s="272"/>
      <c r="L258" s="276"/>
      <c r="M258" s="277"/>
      <c r="N258" s="277"/>
      <c r="P258" s="255"/>
      <c r="Q258" s="256"/>
    </row>
    <row r="259" spans="1:17" s="278" customFormat="1" ht="9.9499999999999993" customHeight="1" x14ac:dyDescent="0.25">
      <c r="A259" s="272"/>
      <c r="B259" s="272"/>
      <c r="C259" s="273"/>
      <c r="D259" s="274"/>
      <c r="E259" s="274"/>
      <c r="F259" s="274"/>
      <c r="G259" s="272"/>
      <c r="H259" s="272"/>
      <c r="I259" s="257"/>
      <c r="J259" s="275"/>
      <c r="K259" s="272"/>
      <c r="L259" s="276"/>
      <c r="M259" s="277"/>
      <c r="N259" s="277"/>
      <c r="P259" s="255"/>
      <c r="Q259" s="256"/>
    </row>
    <row r="260" spans="1:17" s="278" customFormat="1" ht="9.9499999999999993" customHeight="1" x14ac:dyDescent="0.25">
      <c r="A260" s="272"/>
      <c r="B260" s="272"/>
      <c r="C260" s="273"/>
      <c r="D260" s="274"/>
      <c r="E260" s="274"/>
      <c r="F260" s="274"/>
      <c r="G260" s="272"/>
      <c r="H260" s="272"/>
      <c r="I260" s="257"/>
      <c r="J260" s="275"/>
      <c r="K260" s="272"/>
      <c r="L260" s="276"/>
      <c r="M260" s="277"/>
      <c r="N260" s="277"/>
      <c r="P260" s="255"/>
      <c r="Q260" s="256"/>
    </row>
    <row r="261" spans="1:17" s="278" customFormat="1" ht="9.9499999999999993" customHeight="1" x14ac:dyDescent="0.25">
      <c r="A261" s="272"/>
      <c r="B261" s="272"/>
      <c r="C261" s="273"/>
      <c r="D261" s="274"/>
      <c r="E261" s="274"/>
      <c r="F261" s="274"/>
      <c r="G261" s="272"/>
      <c r="H261" s="272"/>
      <c r="I261" s="257"/>
      <c r="J261" s="275"/>
      <c r="K261" s="272"/>
      <c r="L261" s="276"/>
      <c r="M261" s="277"/>
      <c r="N261" s="277"/>
      <c r="P261" s="255"/>
      <c r="Q261" s="256"/>
    </row>
    <row r="262" spans="1:17" s="278" customFormat="1" ht="9.9499999999999993" customHeight="1" x14ac:dyDescent="0.25">
      <c r="A262" s="272"/>
      <c r="B262" s="272"/>
      <c r="C262" s="273"/>
      <c r="D262" s="274"/>
      <c r="E262" s="274"/>
      <c r="F262" s="274"/>
      <c r="G262" s="272"/>
      <c r="H262" s="272"/>
      <c r="I262" s="257"/>
      <c r="J262" s="275"/>
      <c r="K262" s="272"/>
      <c r="L262" s="276"/>
      <c r="M262" s="277"/>
      <c r="N262" s="277"/>
      <c r="P262" s="255"/>
      <c r="Q262" s="256"/>
    </row>
    <row r="263" spans="1:17" s="278" customFormat="1" ht="9.9499999999999993" customHeight="1" x14ac:dyDescent="0.25">
      <c r="A263" s="272"/>
      <c r="B263" s="272"/>
      <c r="C263" s="273"/>
      <c r="D263" s="274"/>
      <c r="E263" s="274"/>
      <c r="F263" s="274"/>
      <c r="G263" s="272"/>
      <c r="H263" s="272"/>
      <c r="I263" s="257"/>
      <c r="J263" s="275"/>
      <c r="K263" s="272"/>
      <c r="L263" s="276"/>
      <c r="M263" s="277"/>
      <c r="N263" s="277"/>
      <c r="P263" s="255"/>
      <c r="Q263" s="256"/>
    </row>
    <row r="264" spans="1:17" s="278" customFormat="1" ht="9.9499999999999993" customHeight="1" x14ac:dyDescent="0.25">
      <c r="A264" s="272"/>
      <c r="B264" s="272"/>
      <c r="C264" s="273"/>
      <c r="D264" s="274"/>
      <c r="E264" s="274"/>
      <c r="F264" s="274"/>
      <c r="G264" s="272"/>
      <c r="H264" s="272"/>
      <c r="I264" s="257"/>
      <c r="J264" s="275"/>
      <c r="K264" s="272"/>
      <c r="L264" s="276"/>
      <c r="M264" s="277"/>
      <c r="N264" s="277"/>
      <c r="P264" s="255"/>
      <c r="Q264" s="256"/>
    </row>
    <row r="265" spans="1:17" s="278" customFormat="1" ht="9.9499999999999993" customHeight="1" x14ac:dyDescent="0.25">
      <c r="A265" s="272"/>
      <c r="B265" s="272"/>
      <c r="C265" s="273"/>
      <c r="D265" s="274"/>
      <c r="E265" s="274"/>
      <c r="F265" s="274"/>
      <c r="G265" s="272"/>
      <c r="H265" s="272"/>
      <c r="I265" s="257"/>
      <c r="J265" s="275"/>
      <c r="K265" s="272"/>
      <c r="L265" s="276"/>
      <c r="M265" s="277"/>
      <c r="N265" s="277"/>
      <c r="P265" s="255"/>
      <c r="Q265" s="256"/>
    </row>
    <row r="266" spans="1:17" s="278" customFormat="1" ht="9.9499999999999993" customHeight="1" x14ac:dyDescent="0.25">
      <c r="A266" s="272"/>
      <c r="B266" s="272"/>
      <c r="C266" s="273"/>
      <c r="D266" s="274"/>
      <c r="E266" s="274"/>
      <c r="F266" s="274"/>
      <c r="G266" s="272"/>
      <c r="H266" s="272"/>
      <c r="I266" s="257"/>
      <c r="J266" s="275"/>
      <c r="K266" s="272"/>
      <c r="L266" s="276"/>
      <c r="M266" s="277"/>
      <c r="N266" s="277"/>
      <c r="P266" s="255"/>
      <c r="Q266" s="256"/>
    </row>
    <row r="267" spans="1:17" s="278" customFormat="1" ht="9.9499999999999993" customHeight="1" x14ac:dyDescent="0.25">
      <c r="A267" s="272"/>
      <c r="B267" s="272"/>
      <c r="C267" s="273"/>
      <c r="D267" s="274"/>
      <c r="E267" s="274"/>
      <c r="F267" s="274"/>
      <c r="G267" s="272"/>
      <c r="H267" s="272"/>
      <c r="I267" s="257"/>
      <c r="J267" s="275"/>
      <c r="K267" s="272"/>
      <c r="L267" s="276"/>
      <c r="M267" s="277"/>
      <c r="N267" s="277"/>
      <c r="P267" s="255"/>
      <c r="Q267" s="256"/>
    </row>
    <row r="268" spans="1:17" s="278" customFormat="1" ht="9.9499999999999993" customHeight="1" x14ac:dyDescent="0.25">
      <c r="A268" s="272"/>
      <c r="B268" s="272"/>
      <c r="C268" s="273"/>
      <c r="D268" s="274"/>
      <c r="E268" s="274"/>
      <c r="F268" s="274"/>
      <c r="G268" s="272"/>
      <c r="H268" s="272"/>
      <c r="I268" s="257"/>
      <c r="J268" s="275"/>
      <c r="K268" s="272"/>
      <c r="L268" s="276"/>
      <c r="M268" s="277"/>
      <c r="N268" s="277"/>
      <c r="P268" s="255"/>
      <c r="Q268" s="256"/>
    </row>
    <row r="269" spans="1:17" s="278" customFormat="1" ht="9.9499999999999993" customHeight="1" x14ac:dyDescent="0.25">
      <c r="A269" s="272"/>
      <c r="B269" s="272"/>
      <c r="C269" s="273"/>
      <c r="D269" s="274"/>
      <c r="E269" s="274"/>
      <c r="F269" s="274"/>
      <c r="G269" s="272"/>
      <c r="H269" s="272"/>
      <c r="I269" s="257"/>
      <c r="J269" s="275"/>
      <c r="K269" s="272"/>
      <c r="L269" s="276"/>
      <c r="M269" s="277"/>
      <c r="N269" s="277"/>
      <c r="P269" s="255"/>
      <c r="Q269" s="256"/>
    </row>
    <row r="270" spans="1:17" s="278" customFormat="1" ht="9.9499999999999993" customHeight="1" x14ac:dyDescent="0.25">
      <c r="A270" s="272"/>
      <c r="B270" s="272"/>
      <c r="C270" s="273"/>
      <c r="D270" s="274"/>
      <c r="E270" s="274"/>
      <c r="F270" s="274"/>
      <c r="G270" s="272"/>
      <c r="H270" s="272"/>
      <c r="I270" s="257"/>
      <c r="J270" s="275"/>
      <c r="K270" s="272"/>
      <c r="L270" s="276"/>
      <c r="M270" s="277"/>
      <c r="N270" s="277"/>
      <c r="P270" s="255"/>
      <c r="Q270" s="256"/>
    </row>
    <row r="271" spans="1:17" s="278" customFormat="1" ht="9.9499999999999993" customHeight="1" x14ac:dyDescent="0.25">
      <c r="A271" s="272"/>
      <c r="B271" s="272"/>
      <c r="C271" s="273"/>
      <c r="D271" s="274"/>
      <c r="E271" s="274"/>
      <c r="F271" s="274"/>
      <c r="G271" s="272"/>
      <c r="H271" s="272"/>
      <c r="I271" s="257"/>
      <c r="J271" s="275"/>
      <c r="K271" s="272"/>
      <c r="L271" s="276"/>
      <c r="M271" s="277"/>
      <c r="N271" s="277"/>
      <c r="P271" s="255"/>
      <c r="Q271" s="256"/>
    </row>
    <row r="272" spans="1:17" s="278" customFormat="1" ht="9.9499999999999993" customHeight="1" x14ac:dyDescent="0.25">
      <c r="A272" s="272"/>
      <c r="B272" s="272"/>
      <c r="C272" s="273"/>
      <c r="D272" s="274"/>
      <c r="E272" s="274"/>
      <c r="F272" s="274"/>
      <c r="G272" s="272"/>
      <c r="H272" s="272"/>
      <c r="I272" s="257"/>
      <c r="J272" s="275"/>
      <c r="K272" s="272"/>
      <c r="L272" s="276"/>
      <c r="M272" s="277"/>
      <c r="N272" s="277"/>
      <c r="P272" s="255"/>
      <c r="Q272" s="256"/>
    </row>
    <row r="273" spans="1:17" s="278" customFormat="1" ht="9.9499999999999993" customHeight="1" x14ac:dyDescent="0.25">
      <c r="A273" s="272"/>
      <c r="B273" s="272"/>
      <c r="C273" s="273"/>
      <c r="D273" s="274"/>
      <c r="E273" s="274"/>
      <c r="F273" s="274"/>
      <c r="G273" s="272"/>
      <c r="H273" s="272"/>
      <c r="I273" s="257"/>
      <c r="J273" s="275"/>
      <c r="K273" s="272"/>
      <c r="L273" s="276"/>
      <c r="M273" s="277"/>
      <c r="N273" s="277"/>
      <c r="P273" s="255"/>
      <c r="Q273" s="256"/>
    </row>
    <row r="274" spans="1:17" s="278" customFormat="1" ht="9.9499999999999993" customHeight="1" x14ac:dyDescent="0.25">
      <c r="A274" s="272"/>
      <c r="B274" s="272"/>
      <c r="C274" s="273"/>
      <c r="D274" s="274"/>
      <c r="E274" s="274"/>
      <c r="F274" s="274"/>
      <c r="G274" s="272"/>
      <c r="H274" s="272"/>
      <c r="I274" s="257"/>
      <c r="J274" s="275"/>
      <c r="K274" s="272"/>
      <c r="L274" s="276"/>
      <c r="M274" s="277"/>
      <c r="N274" s="277"/>
      <c r="P274" s="255"/>
      <c r="Q274" s="256"/>
    </row>
    <row r="275" spans="1:17" s="278" customFormat="1" ht="9.9499999999999993" customHeight="1" x14ac:dyDescent="0.25">
      <c r="A275" s="272"/>
      <c r="B275" s="272"/>
      <c r="C275" s="273"/>
      <c r="D275" s="274"/>
      <c r="E275" s="274"/>
      <c r="F275" s="274"/>
      <c r="G275" s="272"/>
      <c r="H275" s="272"/>
      <c r="I275" s="257"/>
      <c r="J275" s="275"/>
      <c r="K275" s="272"/>
      <c r="L275" s="276"/>
      <c r="M275" s="277"/>
      <c r="N275" s="277"/>
      <c r="P275" s="255"/>
      <c r="Q275" s="256"/>
    </row>
    <row r="276" spans="1:17" s="278" customFormat="1" ht="9.9499999999999993" customHeight="1" x14ac:dyDescent="0.25">
      <c r="A276" s="272"/>
      <c r="B276" s="272"/>
      <c r="C276" s="273"/>
      <c r="D276" s="274"/>
      <c r="E276" s="274"/>
      <c r="F276" s="274"/>
      <c r="G276" s="272"/>
      <c r="H276" s="272"/>
      <c r="I276" s="257"/>
      <c r="J276" s="275"/>
      <c r="K276" s="272"/>
      <c r="L276" s="276"/>
      <c r="M276" s="277"/>
      <c r="N276" s="277"/>
      <c r="P276" s="255"/>
      <c r="Q276" s="256"/>
    </row>
    <row r="277" spans="1:17" s="278" customFormat="1" ht="9.9499999999999993" customHeight="1" x14ac:dyDescent="0.25">
      <c r="A277" s="272"/>
      <c r="B277" s="272"/>
      <c r="C277" s="273"/>
      <c r="D277" s="274"/>
      <c r="E277" s="274"/>
      <c r="F277" s="274"/>
      <c r="G277" s="272"/>
      <c r="H277" s="272"/>
      <c r="I277" s="257"/>
      <c r="J277" s="275"/>
      <c r="K277" s="272"/>
      <c r="L277" s="276"/>
      <c r="M277" s="277"/>
      <c r="N277" s="277"/>
      <c r="P277" s="255"/>
      <c r="Q277" s="256"/>
    </row>
    <row r="278" spans="1:17" ht="15" customHeight="1" x14ac:dyDescent="0.25">
      <c r="I278"/>
    </row>
    <row r="279" spans="1:17" ht="15" customHeight="1" x14ac:dyDescent="0.25">
      <c r="A279" s="819"/>
      <c r="B279" s="819"/>
      <c r="C279" s="819"/>
      <c r="D279" s="819"/>
      <c r="E279" s="819"/>
      <c r="F279" s="819"/>
      <c r="G279" s="819"/>
      <c r="H279" s="819"/>
      <c r="I279" s="819"/>
      <c r="J279" s="819"/>
      <c r="K279" s="819"/>
      <c r="L279" s="819"/>
      <c r="M279" s="819"/>
      <c r="N279" s="819"/>
    </row>
    <row r="280" spans="1:17" ht="15" customHeight="1" x14ac:dyDescent="0.25">
      <c r="A280" s="131"/>
      <c r="B280" s="131"/>
      <c r="C280" s="131"/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1"/>
    </row>
    <row r="281" spans="1:17" ht="15" customHeight="1" x14ac:dyDescent="0.25">
      <c r="A281" s="820" t="s">
        <v>357</v>
      </c>
      <c r="B281" s="820"/>
      <c r="C281" s="820"/>
      <c r="D281" s="820"/>
      <c r="E281" s="820"/>
      <c r="F281" s="820"/>
      <c r="G281" s="820"/>
      <c r="H281" s="820"/>
      <c r="I281" s="820"/>
      <c r="J281" s="820"/>
      <c r="K281" s="820"/>
      <c r="L281" s="820"/>
      <c r="M281" s="820"/>
      <c r="N281" s="820"/>
    </row>
    <row r="282" spans="1:17" ht="15" customHeight="1" x14ac:dyDescent="0.25">
      <c r="A282" s="820" t="s">
        <v>6</v>
      </c>
      <c r="B282" s="820"/>
      <c r="C282" s="820"/>
      <c r="D282" s="820"/>
      <c r="E282" s="820"/>
      <c r="F282" s="820"/>
      <c r="G282" s="820"/>
      <c r="H282" s="820"/>
      <c r="I282" s="820"/>
      <c r="J282" s="820"/>
      <c r="K282" s="820"/>
      <c r="L282" s="820"/>
      <c r="M282" s="820"/>
      <c r="N282" s="820"/>
    </row>
    <row r="283" spans="1:17" ht="15" customHeight="1" x14ac:dyDescent="0.25">
      <c r="A283" s="820" t="s">
        <v>360</v>
      </c>
      <c r="B283" s="820"/>
      <c r="C283" s="820"/>
      <c r="D283" s="820"/>
      <c r="E283" s="820"/>
      <c r="F283" s="820"/>
      <c r="G283" s="820"/>
      <c r="H283" s="820"/>
      <c r="I283" s="820"/>
      <c r="J283" s="820"/>
      <c r="K283" s="820"/>
      <c r="L283" s="820"/>
      <c r="M283" s="820"/>
      <c r="N283" s="820"/>
    </row>
    <row r="284" spans="1:17" ht="9.9499999999999993" customHeight="1" x14ac:dyDescent="0.25">
      <c r="A284" s="132"/>
      <c r="B284" s="132"/>
      <c r="C284" s="132"/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2"/>
    </row>
    <row r="285" spans="1:17" ht="15" customHeight="1" x14ac:dyDescent="0.25">
      <c r="A285" s="831" t="s">
        <v>126</v>
      </c>
      <c r="B285" s="831"/>
      <c r="C285" s="831"/>
      <c r="D285" s="831"/>
      <c r="E285" s="831"/>
      <c r="F285" s="831"/>
      <c r="G285" s="831"/>
      <c r="H285" s="831"/>
      <c r="I285" s="831"/>
      <c r="M285" s="292" t="s">
        <v>370</v>
      </c>
    </row>
    <row r="286" spans="1:17" s="220" customFormat="1" ht="9.9499999999999993" customHeight="1" thickBot="1" x14ac:dyDescent="0.3">
      <c r="A286" s="219"/>
      <c r="B286" s="219"/>
      <c r="C286" s="219"/>
      <c r="D286" s="219"/>
      <c r="E286" s="219"/>
      <c r="F286" s="219"/>
      <c r="G286" s="219"/>
      <c r="H286" s="219"/>
      <c r="I286" s="219"/>
      <c r="L286" s="221"/>
      <c r="M286" s="222"/>
      <c r="N286" s="222"/>
      <c r="P286" s="223"/>
      <c r="Q286" s="224"/>
    </row>
    <row r="287" spans="1:17" ht="15" customHeight="1" thickTop="1" thickBot="1" x14ac:dyDescent="0.3">
      <c r="A287" s="821" t="s">
        <v>311</v>
      </c>
      <c r="B287" s="823" t="s">
        <v>312</v>
      </c>
      <c r="C287" s="823" t="s">
        <v>313</v>
      </c>
      <c r="D287" s="825" t="s">
        <v>42</v>
      </c>
      <c r="E287" s="825"/>
      <c r="F287" s="825"/>
      <c r="G287" s="825"/>
      <c r="H287" s="825"/>
      <c r="I287" s="823" t="s">
        <v>322</v>
      </c>
      <c r="J287" s="825" t="s">
        <v>43</v>
      </c>
      <c r="K287" s="832" t="s">
        <v>358</v>
      </c>
      <c r="L287" s="832"/>
      <c r="M287" s="832"/>
      <c r="N287" s="833"/>
    </row>
    <row r="288" spans="1:17" ht="30.75" customHeight="1" thickBot="1" x14ac:dyDescent="0.3">
      <c r="A288" s="822"/>
      <c r="B288" s="824"/>
      <c r="C288" s="824"/>
      <c r="D288" s="826"/>
      <c r="E288" s="826"/>
      <c r="F288" s="826"/>
      <c r="G288" s="826"/>
      <c r="H288" s="826"/>
      <c r="I288" s="824"/>
      <c r="J288" s="827"/>
      <c r="K288" s="8" t="s">
        <v>44</v>
      </c>
      <c r="L288" s="9" t="s">
        <v>45</v>
      </c>
      <c r="M288" s="10" t="s">
        <v>330</v>
      </c>
      <c r="N288" s="185" t="s">
        <v>331</v>
      </c>
    </row>
    <row r="289" spans="1:19" ht="15" customHeight="1" thickBot="1" x14ac:dyDescent="0.3">
      <c r="A289" s="186">
        <v>1</v>
      </c>
      <c r="B289" s="129">
        <v>2</v>
      </c>
      <c r="C289" s="129">
        <v>3</v>
      </c>
      <c r="D289" s="834">
        <v>4</v>
      </c>
      <c r="E289" s="834"/>
      <c r="F289" s="834"/>
      <c r="G289" s="834"/>
      <c r="H289" s="834"/>
      <c r="I289" s="129">
        <v>4</v>
      </c>
      <c r="J289" s="11">
        <v>6</v>
      </c>
      <c r="K289" s="11">
        <v>7</v>
      </c>
      <c r="L289" s="11">
        <v>8</v>
      </c>
      <c r="M289" s="12">
        <v>5</v>
      </c>
      <c r="N289" s="187">
        <v>10</v>
      </c>
    </row>
    <row r="290" spans="1:19" s="37" customFormat="1" ht="45.75" customHeight="1" x14ac:dyDescent="0.25">
      <c r="A290" s="211" t="s">
        <v>318</v>
      </c>
      <c r="B290" s="33" t="s">
        <v>319</v>
      </c>
      <c r="C290" s="33" t="s">
        <v>320</v>
      </c>
      <c r="D290" s="32">
        <v>1</v>
      </c>
      <c r="E290" s="32" t="s">
        <v>50</v>
      </c>
      <c r="F290" s="32">
        <v>12</v>
      </c>
      <c r="G290" s="32" t="s">
        <v>300</v>
      </c>
      <c r="H290" s="67"/>
      <c r="I290" s="33" t="s">
        <v>29</v>
      </c>
      <c r="J290" s="33" t="s">
        <v>191</v>
      </c>
      <c r="K290" s="67"/>
      <c r="L290" s="84" t="s">
        <v>124</v>
      </c>
      <c r="M290" s="81">
        <f>SUM(M294:M297)</f>
        <v>1540000000</v>
      </c>
      <c r="N290" s="207">
        <f>SUM(N294:N297)</f>
        <v>1001100306</v>
      </c>
      <c r="P290" s="19">
        <f>SUM(N290+N642)</f>
        <v>1001100306</v>
      </c>
      <c r="Q290" s="19"/>
      <c r="R290" s="38"/>
      <c r="S290" s="38"/>
    </row>
    <row r="291" spans="1:19" s="18" customFormat="1" ht="15" customHeight="1" x14ac:dyDescent="0.25">
      <c r="A291" s="212"/>
      <c r="B291" s="87"/>
      <c r="C291" s="88" t="s">
        <v>363</v>
      </c>
      <c r="D291" s="32"/>
      <c r="E291" s="32"/>
      <c r="F291" s="32"/>
      <c r="G291" s="87"/>
      <c r="H291" s="87"/>
      <c r="I291" s="89"/>
      <c r="J291" s="33" t="s">
        <v>117</v>
      </c>
      <c r="K291" s="87"/>
      <c r="L291" s="90">
        <v>125000</v>
      </c>
      <c r="M291" s="81"/>
      <c r="N291" s="207"/>
      <c r="P291" s="19" t="s">
        <v>124</v>
      </c>
      <c r="Q291" s="19"/>
    </row>
    <row r="292" spans="1:19" s="18" customFormat="1" ht="15" customHeight="1" x14ac:dyDescent="0.25">
      <c r="A292" s="212"/>
      <c r="B292" s="87"/>
      <c r="C292" s="88" t="s">
        <v>364</v>
      </c>
      <c r="D292" s="32"/>
      <c r="E292" s="32"/>
      <c r="F292" s="32"/>
      <c r="G292" s="87"/>
      <c r="H292" s="87"/>
      <c r="I292" s="89"/>
      <c r="J292" s="33" t="s">
        <v>118</v>
      </c>
      <c r="K292" s="87"/>
      <c r="L292" s="90">
        <v>2850000</v>
      </c>
      <c r="M292" s="81"/>
      <c r="N292" s="207"/>
      <c r="P292" s="19"/>
      <c r="Q292" s="20"/>
    </row>
    <row r="293" spans="1:19" s="83" customFormat="1" ht="9.9499999999999993" customHeight="1" x14ac:dyDescent="0.25">
      <c r="A293" s="199"/>
      <c r="B293" s="63"/>
      <c r="C293" s="225"/>
      <c r="D293" s="54"/>
      <c r="E293" s="54"/>
      <c r="F293" s="54"/>
      <c r="G293" s="63"/>
      <c r="H293" s="63"/>
      <c r="I293" s="52"/>
      <c r="J293" s="70"/>
      <c r="K293" s="63"/>
      <c r="L293" s="226"/>
      <c r="M293" s="82"/>
      <c r="N293" s="209"/>
      <c r="P293" s="75"/>
      <c r="Q293" s="77"/>
    </row>
    <row r="294" spans="1:19" s="83" customFormat="1" ht="15" customHeight="1" x14ac:dyDescent="0.25">
      <c r="A294" s="196"/>
      <c r="B294" s="52"/>
      <c r="C294" s="52"/>
      <c r="D294" s="52">
        <v>1</v>
      </c>
      <c r="E294" s="52" t="s">
        <v>50</v>
      </c>
      <c r="F294" s="52">
        <v>12</v>
      </c>
      <c r="G294" s="52" t="s">
        <v>300</v>
      </c>
      <c r="H294" s="52" t="s">
        <v>138</v>
      </c>
      <c r="I294" s="55" t="s">
        <v>99</v>
      </c>
      <c r="J294" s="55" t="s">
        <v>100</v>
      </c>
      <c r="K294" s="56" t="s">
        <v>57</v>
      </c>
      <c r="L294" s="57" t="s">
        <v>329</v>
      </c>
      <c r="M294" s="76">
        <v>1100000000</v>
      </c>
      <c r="N294" s="204">
        <v>770000000</v>
      </c>
      <c r="P294" s="19"/>
      <c r="Q294" s="92"/>
    </row>
    <row r="295" spans="1:19" s="83" customFormat="1" ht="15" customHeight="1" x14ac:dyDescent="0.25">
      <c r="A295" s="196"/>
      <c r="B295" s="52"/>
      <c r="C295" s="52"/>
      <c r="D295" s="52">
        <v>1</v>
      </c>
      <c r="E295" s="52" t="s">
        <v>50</v>
      </c>
      <c r="F295" s="52">
        <v>12</v>
      </c>
      <c r="G295" s="52" t="s">
        <v>300</v>
      </c>
      <c r="H295" s="52" t="s">
        <v>295</v>
      </c>
      <c r="I295" s="55" t="s">
        <v>34</v>
      </c>
      <c r="J295" s="55" t="s">
        <v>86</v>
      </c>
      <c r="K295" s="56" t="s">
        <v>57</v>
      </c>
      <c r="L295" s="57" t="s">
        <v>287</v>
      </c>
      <c r="M295" s="76">
        <v>200000000</v>
      </c>
      <c r="N295" s="204">
        <v>131100306</v>
      </c>
      <c r="P295" s="19"/>
      <c r="Q295" s="77"/>
    </row>
    <row r="296" spans="1:19" s="83" customFormat="1" ht="15" customHeight="1" x14ac:dyDescent="0.25">
      <c r="A296" s="196"/>
      <c r="B296" s="52"/>
      <c r="C296" s="52"/>
      <c r="D296" s="52">
        <v>1</v>
      </c>
      <c r="E296" s="52" t="s">
        <v>50</v>
      </c>
      <c r="F296" s="52">
        <v>12</v>
      </c>
      <c r="G296" s="52" t="s">
        <v>300</v>
      </c>
      <c r="H296" s="52" t="s">
        <v>303</v>
      </c>
      <c r="I296" s="55" t="s">
        <v>346</v>
      </c>
      <c r="J296" s="55" t="s">
        <v>106</v>
      </c>
      <c r="K296" s="56" t="s">
        <v>40</v>
      </c>
      <c r="L296" s="57" t="s">
        <v>140</v>
      </c>
      <c r="M296" s="76">
        <v>180000000</v>
      </c>
      <c r="N296" s="204">
        <v>60000000</v>
      </c>
      <c r="P296" s="19"/>
      <c r="Q296" s="77"/>
    </row>
    <row r="297" spans="1:19" s="83" customFormat="1" ht="30" customHeight="1" x14ac:dyDescent="0.25">
      <c r="A297" s="196"/>
      <c r="B297" s="52"/>
      <c r="C297" s="52"/>
      <c r="D297" s="52">
        <v>1</v>
      </c>
      <c r="E297" s="52" t="s">
        <v>50</v>
      </c>
      <c r="F297" s="52">
        <v>12</v>
      </c>
      <c r="G297" s="52" t="s">
        <v>300</v>
      </c>
      <c r="H297" s="52" t="s">
        <v>304</v>
      </c>
      <c r="I297" s="55" t="s">
        <v>347</v>
      </c>
      <c r="J297" s="55" t="s">
        <v>107</v>
      </c>
      <c r="K297" s="56" t="s">
        <v>40</v>
      </c>
      <c r="L297" s="57" t="s">
        <v>332</v>
      </c>
      <c r="M297" s="76">
        <v>60000000</v>
      </c>
      <c r="N297" s="204">
        <v>40000000</v>
      </c>
      <c r="P297" s="19"/>
      <c r="Q297" s="77"/>
    </row>
    <row r="298" spans="1:19" s="83" customFormat="1" ht="9.9499999999999993" customHeight="1" thickBot="1" x14ac:dyDescent="0.3">
      <c r="A298" s="285"/>
      <c r="B298" s="286"/>
      <c r="C298" s="287"/>
      <c r="D298" s="288"/>
      <c r="E298" s="288"/>
      <c r="F298" s="288"/>
      <c r="G298" s="286"/>
      <c r="H298" s="286"/>
      <c r="I298" s="248"/>
      <c r="J298" s="289"/>
      <c r="K298" s="286"/>
      <c r="L298" s="290"/>
      <c r="M298" s="291"/>
      <c r="N298" s="262"/>
      <c r="P298" s="75"/>
      <c r="Q298" s="77"/>
    </row>
    <row r="299" spans="1:19" s="278" customFormat="1" ht="9.9499999999999993" customHeight="1" thickTop="1" x14ac:dyDescent="0.25">
      <c r="A299" s="272"/>
      <c r="B299" s="272"/>
      <c r="C299" s="273"/>
      <c r="D299" s="274"/>
      <c r="E299" s="274"/>
      <c r="F299" s="274"/>
      <c r="G299" s="272"/>
      <c r="H299" s="272"/>
      <c r="I299" s="257"/>
      <c r="J299" s="275"/>
      <c r="K299" s="272"/>
      <c r="L299" s="276"/>
      <c r="M299" s="277"/>
      <c r="N299" s="277"/>
      <c r="P299" s="255"/>
      <c r="Q299" s="256"/>
    </row>
    <row r="300" spans="1:19" s="278" customFormat="1" ht="9.9499999999999993" customHeight="1" x14ac:dyDescent="0.25">
      <c r="A300" s="272"/>
      <c r="B300" s="272"/>
      <c r="C300" s="273"/>
      <c r="D300" s="274"/>
      <c r="E300" s="274"/>
      <c r="F300" s="274"/>
      <c r="G300" s="272"/>
      <c r="H300" s="272"/>
      <c r="I300" s="257"/>
      <c r="J300" s="275"/>
      <c r="K300" s="272"/>
      <c r="L300" s="276"/>
      <c r="M300" s="277"/>
      <c r="N300" s="277"/>
      <c r="P300" s="255"/>
      <c r="Q300" s="256"/>
    </row>
    <row r="301" spans="1:19" s="278" customFormat="1" ht="9.9499999999999993" customHeight="1" x14ac:dyDescent="0.25">
      <c r="A301" s="272"/>
      <c r="B301" s="272"/>
      <c r="C301" s="273"/>
      <c r="D301" s="274"/>
      <c r="E301" s="274"/>
      <c r="F301" s="274"/>
      <c r="G301" s="272"/>
      <c r="H301" s="272"/>
      <c r="I301" s="257"/>
      <c r="J301" s="275"/>
      <c r="K301" s="272"/>
      <c r="L301" s="276"/>
      <c r="M301" s="277"/>
      <c r="N301" s="277"/>
      <c r="P301" s="255"/>
      <c r="Q301" s="256"/>
    </row>
    <row r="302" spans="1:19" s="278" customFormat="1" ht="9.9499999999999993" customHeight="1" x14ac:dyDescent="0.25">
      <c r="A302" s="272"/>
      <c r="B302" s="272"/>
      <c r="C302" s="273"/>
      <c r="D302" s="274"/>
      <c r="E302" s="274"/>
      <c r="F302" s="274"/>
      <c r="G302" s="272"/>
      <c r="H302" s="272"/>
      <c r="I302" s="257"/>
      <c r="J302" s="275"/>
      <c r="K302" s="272"/>
      <c r="L302" s="276"/>
      <c r="M302" s="277"/>
      <c r="N302" s="277"/>
      <c r="P302" s="255"/>
      <c r="Q302" s="256"/>
    </row>
    <row r="303" spans="1:19" s="278" customFormat="1" ht="9.9499999999999993" customHeight="1" x14ac:dyDescent="0.25">
      <c r="A303" s="272"/>
      <c r="B303" s="272"/>
      <c r="C303" s="273"/>
      <c r="D303" s="274"/>
      <c r="E303" s="274"/>
      <c r="F303" s="274"/>
      <c r="G303" s="272"/>
      <c r="H303" s="272"/>
      <c r="I303" s="257"/>
      <c r="J303" s="275"/>
      <c r="K303" s="272"/>
      <c r="L303" s="276"/>
      <c r="M303" s="277"/>
      <c r="N303" s="277"/>
      <c r="P303" s="255"/>
      <c r="Q303" s="256"/>
    </row>
    <row r="304" spans="1:19" s="278" customFormat="1" ht="9.9499999999999993" customHeight="1" x14ac:dyDescent="0.25">
      <c r="A304" s="272"/>
      <c r="B304" s="272"/>
      <c r="C304" s="273"/>
      <c r="D304" s="274"/>
      <c r="E304" s="274"/>
      <c r="F304" s="274"/>
      <c r="G304" s="272"/>
      <c r="H304" s="272"/>
      <c r="I304" s="257"/>
      <c r="J304" s="275"/>
      <c r="K304" s="272"/>
      <c r="L304" s="276"/>
      <c r="M304" s="277"/>
      <c r="N304" s="277"/>
      <c r="P304" s="255"/>
      <c r="Q304" s="256"/>
    </row>
    <row r="305" spans="1:17" s="278" customFormat="1" ht="9.9499999999999993" customHeight="1" x14ac:dyDescent="0.25">
      <c r="A305" s="272"/>
      <c r="B305" s="272"/>
      <c r="C305" s="273"/>
      <c r="D305" s="274"/>
      <c r="E305" s="274"/>
      <c r="F305" s="274"/>
      <c r="G305" s="272"/>
      <c r="H305" s="272"/>
      <c r="I305" s="257"/>
      <c r="J305" s="275"/>
      <c r="K305" s="272"/>
      <c r="L305" s="276"/>
      <c r="M305" s="277"/>
      <c r="N305" s="277"/>
      <c r="P305" s="255"/>
      <c r="Q305" s="256"/>
    </row>
    <row r="306" spans="1:17" s="278" customFormat="1" ht="9.9499999999999993" customHeight="1" x14ac:dyDescent="0.25">
      <c r="A306" s="272"/>
      <c r="B306" s="272"/>
      <c r="C306" s="273"/>
      <c r="D306" s="274"/>
      <c r="E306" s="274"/>
      <c r="F306" s="274"/>
      <c r="G306" s="272"/>
      <c r="H306" s="272"/>
      <c r="I306" s="257"/>
      <c r="J306" s="275"/>
      <c r="K306" s="272"/>
      <c r="L306" s="276"/>
      <c r="M306" s="277"/>
      <c r="N306" s="277"/>
      <c r="P306" s="255"/>
      <c r="Q306" s="256"/>
    </row>
    <row r="307" spans="1:17" s="278" customFormat="1" ht="9.9499999999999993" customHeight="1" x14ac:dyDescent="0.25">
      <c r="A307" s="272"/>
      <c r="B307" s="272"/>
      <c r="C307" s="273"/>
      <c r="D307" s="274"/>
      <c r="E307" s="274"/>
      <c r="F307" s="274"/>
      <c r="G307" s="272"/>
      <c r="H307" s="272"/>
      <c r="I307" s="257"/>
      <c r="J307" s="275"/>
      <c r="K307" s="272"/>
      <c r="L307" s="276"/>
      <c r="M307" s="277"/>
      <c r="N307" s="277"/>
      <c r="P307" s="255"/>
      <c r="Q307" s="256"/>
    </row>
    <row r="308" spans="1:17" s="278" customFormat="1" ht="9.9499999999999993" customHeight="1" x14ac:dyDescent="0.25">
      <c r="A308" s="272"/>
      <c r="B308" s="272"/>
      <c r="C308" s="273"/>
      <c r="D308" s="274"/>
      <c r="E308" s="274"/>
      <c r="F308" s="274"/>
      <c r="G308" s="272"/>
      <c r="H308" s="272"/>
      <c r="I308" s="257"/>
      <c r="J308" s="275"/>
      <c r="K308" s="272"/>
      <c r="L308" s="276"/>
      <c r="M308" s="277"/>
      <c r="N308" s="277"/>
      <c r="P308" s="255"/>
      <c r="Q308" s="256"/>
    </row>
    <row r="309" spans="1:17" s="278" customFormat="1" ht="9.9499999999999993" customHeight="1" x14ac:dyDescent="0.25">
      <c r="A309" s="272"/>
      <c r="B309" s="272"/>
      <c r="C309" s="273"/>
      <c r="D309" s="274"/>
      <c r="E309" s="274"/>
      <c r="F309" s="274"/>
      <c r="G309" s="272"/>
      <c r="H309" s="272"/>
      <c r="I309" s="257"/>
      <c r="J309" s="275"/>
      <c r="K309" s="272"/>
      <c r="L309" s="276"/>
      <c r="M309" s="277"/>
      <c r="N309" s="277"/>
      <c r="P309" s="255"/>
      <c r="Q309" s="256"/>
    </row>
    <row r="310" spans="1:17" s="278" customFormat="1" ht="9.9499999999999993" customHeight="1" x14ac:dyDescent="0.25">
      <c r="A310" s="272"/>
      <c r="B310" s="272"/>
      <c r="C310" s="273"/>
      <c r="D310" s="274"/>
      <c r="E310" s="274"/>
      <c r="F310" s="274"/>
      <c r="G310" s="272"/>
      <c r="H310" s="272"/>
      <c r="I310" s="257"/>
      <c r="J310" s="275"/>
      <c r="K310" s="272"/>
      <c r="L310" s="276"/>
      <c r="M310" s="277"/>
      <c r="N310" s="277"/>
      <c r="P310" s="255"/>
      <c r="Q310" s="256"/>
    </row>
    <row r="311" spans="1:17" s="278" customFormat="1" ht="9.9499999999999993" customHeight="1" x14ac:dyDescent="0.25">
      <c r="A311" s="272"/>
      <c r="B311" s="272"/>
      <c r="C311" s="273"/>
      <c r="D311" s="274"/>
      <c r="E311" s="274"/>
      <c r="F311" s="274"/>
      <c r="G311" s="272"/>
      <c r="H311" s="272"/>
      <c r="I311" s="257"/>
      <c r="J311" s="275"/>
      <c r="K311" s="272"/>
      <c r="L311" s="276"/>
      <c r="M311" s="277"/>
      <c r="N311" s="277"/>
      <c r="P311" s="255"/>
      <c r="Q311" s="256"/>
    </row>
    <row r="312" spans="1:17" s="278" customFormat="1" ht="9.9499999999999993" customHeight="1" x14ac:dyDescent="0.25">
      <c r="A312" s="272"/>
      <c r="B312" s="272"/>
      <c r="C312" s="273"/>
      <c r="D312" s="274"/>
      <c r="E312" s="274"/>
      <c r="F312" s="274"/>
      <c r="G312" s="272"/>
      <c r="H312" s="272"/>
      <c r="I312" s="257"/>
      <c r="J312" s="275"/>
      <c r="K312" s="272"/>
      <c r="L312" s="276"/>
      <c r="M312" s="277"/>
      <c r="N312" s="277"/>
      <c r="P312" s="255"/>
      <c r="Q312" s="256"/>
    </row>
    <row r="313" spans="1:17" s="278" customFormat="1" ht="9.9499999999999993" customHeight="1" x14ac:dyDescent="0.25">
      <c r="A313" s="272"/>
      <c r="B313" s="272"/>
      <c r="C313" s="273"/>
      <c r="D313" s="274"/>
      <c r="E313" s="274"/>
      <c r="F313" s="274"/>
      <c r="G313" s="272"/>
      <c r="H313" s="272"/>
      <c r="I313" s="257"/>
      <c r="J313" s="275"/>
      <c r="K313" s="272"/>
      <c r="L313" s="276"/>
      <c r="M313" s="277"/>
      <c r="N313" s="277"/>
      <c r="P313" s="255"/>
      <c r="Q313" s="256"/>
    </row>
    <row r="314" spans="1:17" s="278" customFormat="1" ht="9.9499999999999993" customHeight="1" x14ac:dyDescent="0.25">
      <c r="A314" s="272"/>
      <c r="B314" s="272"/>
      <c r="C314" s="273"/>
      <c r="D314" s="274"/>
      <c r="E314" s="274"/>
      <c r="F314" s="274"/>
      <c r="G314" s="272"/>
      <c r="H314" s="272"/>
      <c r="I314" s="257"/>
      <c r="J314" s="275"/>
      <c r="K314" s="272"/>
      <c r="L314" s="276"/>
      <c r="M314" s="277"/>
      <c r="N314" s="277"/>
      <c r="P314" s="255"/>
      <c r="Q314" s="256"/>
    </row>
    <row r="315" spans="1:17" s="278" customFormat="1" ht="9.9499999999999993" customHeight="1" x14ac:dyDescent="0.25">
      <c r="A315" s="272"/>
      <c r="B315" s="272"/>
      <c r="C315" s="273"/>
      <c r="D315" s="274"/>
      <c r="E315" s="274"/>
      <c r="F315" s="274"/>
      <c r="G315" s="272"/>
      <c r="H315" s="272"/>
      <c r="I315" s="257"/>
      <c r="J315" s="275"/>
      <c r="K315" s="272"/>
      <c r="L315" s="276"/>
      <c r="M315" s="277"/>
      <c r="N315" s="277"/>
      <c r="P315" s="255"/>
      <c r="Q315" s="256"/>
    </row>
    <row r="316" spans="1:17" s="278" customFormat="1" ht="9.9499999999999993" customHeight="1" x14ac:dyDescent="0.25">
      <c r="A316" s="272"/>
      <c r="B316" s="272"/>
      <c r="C316" s="273"/>
      <c r="D316" s="274"/>
      <c r="E316" s="274"/>
      <c r="F316" s="274"/>
      <c r="G316" s="272"/>
      <c r="H316" s="272"/>
      <c r="I316" s="257"/>
      <c r="J316" s="275"/>
      <c r="K316" s="272"/>
      <c r="L316" s="276"/>
      <c r="M316" s="277"/>
      <c r="N316" s="277"/>
      <c r="P316" s="255"/>
      <c r="Q316" s="256"/>
    </row>
    <row r="317" spans="1:17" s="278" customFormat="1" ht="9.9499999999999993" customHeight="1" x14ac:dyDescent="0.25">
      <c r="A317" s="272"/>
      <c r="B317" s="272"/>
      <c r="C317" s="273"/>
      <c r="D317" s="274"/>
      <c r="E317" s="274"/>
      <c r="F317" s="274"/>
      <c r="G317" s="272"/>
      <c r="H317" s="272"/>
      <c r="I317" s="257"/>
      <c r="J317" s="275"/>
      <c r="K317" s="272"/>
      <c r="L317" s="276"/>
      <c r="M317" s="277"/>
      <c r="N317" s="277"/>
      <c r="P317" s="255"/>
      <c r="Q317" s="256"/>
    </row>
    <row r="318" spans="1:17" s="278" customFormat="1" ht="9.9499999999999993" customHeight="1" x14ac:dyDescent="0.25">
      <c r="A318" s="272"/>
      <c r="B318" s="272"/>
      <c r="C318" s="273"/>
      <c r="D318" s="274"/>
      <c r="E318" s="274"/>
      <c r="F318" s="274"/>
      <c r="G318" s="272"/>
      <c r="H318" s="272"/>
      <c r="I318" s="257"/>
      <c r="J318" s="275"/>
      <c r="K318" s="272"/>
      <c r="L318" s="276"/>
      <c r="M318" s="277"/>
      <c r="N318" s="277"/>
      <c r="P318" s="255"/>
      <c r="Q318" s="256"/>
    </row>
    <row r="319" spans="1:17" s="278" customFormat="1" ht="9.9499999999999993" customHeight="1" x14ac:dyDescent="0.25">
      <c r="A319" s="272"/>
      <c r="B319" s="272"/>
      <c r="C319" s="273"/>
      <c r="D319" s="274"/>
      <c r="E319" s="274"/>
      <c r="F319" s="274"/>
      <c r="G319" s="272"/>
      <c r="H319" s="272"/>
      <c r="I319" s="257"/>
      <c r="J319" s="275"/>
      <c r="K319" s="272"/>
      <c r="L319" s="276"/>
      <c r="M319" s="277"/>
      <c r="N319" s="277"/>
      <c r="P319" s="255"/>
      <c r="Q319" s="256"/>
    </row>
    <row r="320" spans="1:17" s="278" customFormat="1" ht="9.9499999999999993" customHeight="1" x14ac:dyDescent="0.25">
      <c r="A320" s="272"/>
      <c r="B320" s="272"/>
      <c r="C320" s="273"/>
      <c r="D320" s="274"/>
      <c r="E320" s="274"/>
      <c r="F320" s="274"/>
      <c r="G320" s="272"/>
      <c r="H320" s="272"/>
      <c r="I320" s="257"/>
      <c r="J320" s="275"/>
      <c r="K320" s="272"/>
      <c r="L320" s="276"/>
      <c r="M320" s="277"/>
      <c r="N320" s="277"/>
      <c r="P320" s="255"/>
      <c r="Q320" s="256"/>
    </row>
    <row r="321" spans="1:17" s="278" customFormat="1" ht="9.9499999999999993" customHeight="1" x14ac:dyDescent="0.25">
      <c r="A321" s="272"/>
      <c r="B321" s="272"/>
      <c r="C321" s="273"/>
      <c r="D321" s="274"/>
      <c r="E321" s="274"/>
      <c r="F321" s="274"/>
      <c r="G321" s="272"/>
      <c r="H321" s="272"/>
      <c r="I321" s="257"/>
      <c r="J321" s="275"/>
      <c r="K321" s="272"/>
      <c r="L321" s="276"/>
      <c r="M321" s="277"/>
      <c r="N321" s="277"/>
      <c r="P321" s="255"/>
      <c r="Q321" s="256"/>
    </row>
    <row r="322" spans="1:17" s="278" customFormat="1" ht="9.9499999999999993" customHeight="1" x14ac:dyDescent="0.25">
      <c r="A322" s="272"/>
      <c r="B322" s="272"/>
      <c r="C322" s="273"/>
      <c r="D322" s="274"/>
      <c r="E322" s="274"/>
      <c r="F322" s="274"/>
      <c r="G322" s="272"/>
      <c r="H322" s="272"/>
      <c r="I322" s="257"/>
      <c r="J322" s="275"/>
      <c r="K322" s="272"/>
      <c r="L322" s="276"/>
      <c r="M322" s="277"/>
      <c r="N322" s="277"/>
      <c r="P322" s="255"/>
      <c r="Q322" s="256"/>
    </row>
    <row r="323" spans="1:17" s="278" customFormat="1" ht="9.9499999999999993" customHeight="1" x14ac:dyDescent="0.25">
      <c r="A323" s="272"/>
      <c r="B323" s="272"/>
      <c r="C323" s="273"/>
      <c r="D323" s="274"/>
      <c r="E323" s="274"/>
      <c r="F323" s="274"/>
      <c r="G323" s="272"/>
      <c r="H323" s="272"/>
      <c r="I323" s="257"/>
      <c r="J323" s="275"/>
      <c r="K323" s="272"/>
      <c r="L323" s="276"/>
      <c r="M323" s="277"/>
      <c r="N323" s="277"/>
      <c r="P323" s="255"/>
      <c r="Q323" s="256"/>
    </row>
    <row r="324" spans="1:17" s="278" customFormat="1" ht="9.9499999999999993" customHeight="1" x14ac:dyDescent="0.25">
      <c r="A324" s="272"/>
      <c r="B324" s="272"/>
      <c r="C324" s="273"/>
      <c r="D324" s="274"/>
      <c r="E324" s="274"/>
      <c r="F324" s="274"/>
      <c r="G324" s="272"/>
      <c r="H324" s="272"/>
      <c r="I324" s="257"/>
      <c r="J324" s="275"/>
      <c r="K324" s="272"/>
      <c r="L324" s="276"/>
      <c r="M324" s="277"/>
      <c r="N324" s="277"/>
      <c r="P324" s="255"/>
      <c r="Q324" s="256"/>
    </row>
    <row r="325" spans="1:17" s="278" customFormat="1" ht="9.9499999999999993" customHeight="1" x14ac:dyDescent="0.25">
      <c r="A325" s="272"/>
      <c r="B325" s="272"/>
      <c r="C325" s="273"/>
      <c r="D325" s="274"/>
      <c r="E325" s="274"/>
      <c r="F325" s="274"/>
      <c r="G325" s="272"/>
      <c r="H325" s="272"/>
      <c r="I325" s="257"/>
      <c r="J325" s="275"/>
      <c r="K325" s="272"/>
      <c r="L325" s="276"/>
      <c r="M325" s="277"/>
      <c r="N325" s="277"/>
      <c r="P325" s="255"/>
      <c r="Q325" s="256"/>
    </row>
    <row r="326" spans="1:17" s="278" customFormat="1" ht="9.9499999999999993" customHeight="1" x14ac:dyDescent="0.25">
      <c r="A326" s="272"/>
      <c r="B326" s="272"/>
      <c r="C326" s="273"/>
      <c r="D326" s="274"/>
      <c r="E326" s="274"/>
      <c r="F326" s="274"/>
      <c r="G326" s="272"/>
      <c r="H326" s="272"/>
      <c r="I326" s="257"/>
      <c r="J326" s="275"/>
      <c r="K326" s="272"/>
      <c r="L326" s="276"/>
      <c r="M326" s="277"/>
      <c r="N326" s="277"/>
      <c r="P326" s="255"/>
      <c r="Q326" s="256"/>
    </row>
    <row r="327" spans="1:17" s="278" customFormat="1" ht="9.9499999999999993" customHeight="1" x14ac:dyDescent="0.25">
      <c r="A327" s="272"/>
      <c r="B327" s="272"/>
      <c r="C327" s="273"/>
      <c r="D327" s="274"/>
      <c r="E327" s="274"/>
      <c r="F327" s="274"/>
      <c r="G327" s="272"/>
      <c r="H327" s="272"/>
      <c r="I327" s="257"/>
      <c r="J327" s="275"/>
      <c r="K327" s="272"/>
      <c r="L327" s="276"/>
      <c r="M327" s="277"/>
      <c r="N327" s="277"/>
      <c r="P327" s="255"/>
      <c r="Q327" s="256"/>
    </row>
    <row r="328" spans="1:17" s="278" customFormat="1" ht="9.9499999999999993" customHeight="1" x14ac:dyDescent="0.25">
      <c r="A328" s="272"/>
      <c r="B328" s="272"/>
      <c r="C328" s="273"/>
      <c r="D328" s="274"/>
      <c r="E328" s="274"/>
      <c r="F328" s="274"/>
      <c r="G328" s="272"/>
      <c r="H328" s="272"/>
      <c r="I328" s="257"/>
      <c r="J328" s="275"/>
      <c r="K328" s="272"/>
      <c r="L328" s="276"/>
      <c r="M328" s="277"/>
      <c r="N328" s="277"/>
      <c r="P328" s="255"/>
      <c r="Q328" s="256"/>
    </row>
    <row r="329" spans="1:17" s="278" customFormat="1" ht="9.9499999999999993" customHeight="1" x14ac:dyDescent="0.25">
      <c r="A329" s="272"/>
      <c r="B329" s="272"/>
      <c r="C329" s="273"/>
      <c r="D329" s="274"/>
      <c r="E329" s="274"/>
      <c r="F329" s="274"/>
      <c r="G329" s="272"/>
      <c r="H329" s="272"/>
      <c r="I329" s="257"/>
      <c r="J329" s="275"/>
      <c r="K329" s="272"/>
      <c r="L329" s="276"/>
      <c r="M329" s="277"/>
      <c r="N329" s="277"/>
      <c r="P329" s="255"/>
      <c r="Q329" s="256"/>
    </row>
    <row r="330" spans="1:17" s="278" customFormat="1" ht="9.9499999999999993" customHeight="1" x14ac:dyDescent="0.25">
      <c r="A330" s="272"/>
      <c r="B330" s="272"/>
      <c r="C330" s="273"/>
      <c r="D330" s="274"/>
      <c r="E330" s="274"/>
      <c r="F330" s="274"/>
      <c r="G330" s="272"/>
      <c r="H330" s="272"/>
      <c r="I330" s="257"/>
      <c r="J330" s="275"/>
      <c r="K330" s="272"/>
      <c r="L330" s="276"/>
      <c r="M330" s="277"/>
      <c r="N330" s="277"/>
      <c r="P330" s="255"/>
      <c r="Q330" s="256"/>
    </row>
    <row r="331" spans="1:17" s="278" customFormat="1" ht="9.9499999999999993" customHeight="1" x14ac:dyDescent="0.25">
      <c r="A331" s="272"/>
      <c r="B331" s="272"/>
      <c r="C331" s="273"/>
      <c r="D331" s="274"/>
      <c r="E331" s="274"/>
      <c r="F331" s="274"/>
      <c r="G331" s="272"/>
      <c r="H331" s="272"/>
      <c r="I331" s="257"/>
      <c r="J331" s="275"/>
      <c r="K331" s="272"/>
      <c r="L331" s="276"/>
      <c r="M331" s="277"/>
      <c r="N331" s="277"/>
      <c r="P331" s="255"/>
      <c r="Q331" s="256"/>
    </row>
    <row r="332" spans="1:17" s="278" customFormat="1" ht="9.9499999999999993" customHeight="1" x14ac:dyDescent="0.25">
      <c r="A332" s="272"/>
      <c r="B332" s="272"/>
      <c r="C332" s="273"/>
      <c r="D332" s="274"/>
      <c r="E332" s="274"/>
      <c r="F332" s="274"/>
      <c r="G332" s="272"/>
      <c r="H332" s="272"/>
      <c r="I332" s="257"/>
      <c r="J332" s="275"/>
      <c r="K332" s="272"/>
      <c r="L332" s="276"/>
      <c r="M332" s="277"/>
      <c r="N332" s="277"/>
      <c r="P332" s="255"/>
      <c r="Q332" s="256"/>
    </row>
    <row r="333" spans="1:17" s="278" customFormat="1" ht="9.9499999999999993" customHeight="1" x14ac:dyDescent="0.25">
      <c r="A333" s="272"/>
      <c r="B333" s="272"/>
      <c r="C333" s="273"/>
      <c r="D333" s="274"/>
      <c r="E333" s="274"/>
      <c r="F333" s="274"/>
      <c r="G333" s="272"/>
      <c r="H333" s="272"/>
      <c r="I333" s="257"/>
      <c r="J333" s="275"/>
      <c r="K333" s="272"/>
      <c r="L333" s="276"/>
      <c r="M333" s="277"/>
      <c r="N333" s="277"/>
      <c r="P333" s="255"/>
      <c r="Q333" s="256"/>
    </row>
    <row r="334" spans="1:17" s="278" customFormat="1" ht="9.9499999999999993" customHeight="1" x14ac:dyDescent="0.25">
      <c r="A334" s="272"/>
      <c r="B334" s="272"/>
      <c r="C334" s="273"/>
      <c r="D334" s="274"/>
      <c r="E334" s="274"/>
      <c r="F334" s="274"/>
      <c r="G334" s="272"/>
      <c r="H334" s="272"/>
      <c r="I334" s="257"/>
      <c r="J334" s="275"/>
      <c r="K334" s="272"/>
      <c r="L334" s="276"/>
      <c r="M334" s="277"/>
      <c r="N334" s="277"/>
      <c r="P334" s="255"/>
      <c r="Q334" s="256"/>
    </row>
    <row r="335" spans="1:17" s="278" customFormat="1" ht="9.9499999999999993" customHeight="1" x14ac:dyDescent="0.25">
      <c r="A335" s="272"/>
      <c r="B335" s="272"/>
      <c r="C335" s="273"/>
      <c r="D335" s="274"/>
      <c r="E335" s="274"/>
      <c r="F335" s="274"/>
      <c r="G335" s="272"/>
      <c r="H335" s="272"/>
      <c r="I335" s="257"/>
      <c r="J335" s="275"/>
      <c r="K335" s="272"/>
      <c r="L335" s="276"/>
      <c r="M335" s="277"/>
      <c r="N335" s="277"/>
      <c r="P335" s="255"/>
      <c r="Q335" s="256"/>
    </row>
    <row r="336" spans="1:17" s="278" customFormat="1" ht="9.9499999999999993" customHeight="1" x14ac:dyDescent="0.25">
      <c r="A336" s="272"/>
      <c r="B336" s="272"/>
      <c r="C336" s="273"/>
      <c r="D336" s="274"/>
      <c r="E336" s="274"/>
      <c r="F336" s="274"/>
      <c r="G336" s="272"/>
      <c r="H336" s="272"/>
      <c r="I336" s="257"/>
      <c r="J336" s="275"/>
      <c r="K336" s="272"/>
      <c r="L336" s="276"/>
      <c r="M336" s="277"/>
      <c r="N336" s="277"/>
      <c r="P336" s="255"/>
      <c r="Q336" s="256"/>
    </row>
    <row r="337" spans="1:17" s="278" customFormat="1" ht="9.9499999999999993" customHeight="1" x14ac:dyDescent="0.25">
      <c r="A337" s="272"/>
      <c r="B337" s="272"/>
      <c r="C337" s="273"/>
      <c r="D337" s="274"/>
      <c r="E337" s="274"/>
      <c r="F337" s="274"/>
      <c r="G337" s="272"/>
      <c r="H337" s="272"/>
      <c r="I337" s="257"/>
      <c r="J337" s="275"/>
      <c r="K337" s="272"/>
      <c r="L337" s="276"/>
      <c r="M337" s="277"/>
      <c r="N337" s="277"/>
      <c r="P337" s="255"/>
      <c r="Q337" s="256"/>
    </row>
    <row r="338" spans="1:17" s="278" customFormat="1" ht="9.9499999999999993" customHeight="1" x14ac:dyDescent="0.25">
      <c r="A338" s="272"/>
      <c r="B338" s="272"/>
      <c r="C338" s="273"/>
      <c r="D338" s="274"/>
      <c r="E338" s="274"/>
      <c r="F338" s="274"/>
      <c r="G338" s="272"/>
      <c r="H338" s="272"/>
      <c r="I338" s="257"/>
      <c r="J338" s="275"/>
      <c r="K338" s="272"/>
      <c r="L338" s="276"/>
      <c r="M338" s="277"/>
      <c r="N338" s="277"/>
      <c r="P338" s="255"/>
      <c r="Q338" s="256"/>
    </row>
    <row r="339" spans="1:17" ht="15" customHeight="1" x14ac:dyDescent="0.25">
      <c r="I339"/>
    </row>
    <row r="340" spans="1:17" ht="15" customHeight="1" x14ac:dyDescent="0.25">
      <c r="I340"/>
    </row>
    <row r="341" spans="1:17" ht="15" customHeight="1" x14ac:dyDescent="0.25">
      <c r="I341"/>
    </row>
    <row r="342" spans="1:17" ht="15" customHeight="1" x14ac:dyDescent="0.25">
      <c r="I342"/>
    </row>
    <row r="343" spans="1:17" ht="15" customHeight="1" x14ac:dyDescent="0.25">
      <c r="I343"/>
    </row>
    <row r="344" spans="1:17" ht="15" customHeight="1" x14ac:dyDescent="0.25">
      <c r="I344"/>
    </row>
    <row r="345" spans="1:17" ht="15" customHeight="1" x14ac:dyDescent="0.25">
      <c r="I345"/>
    </row>
    <row r="346" spans="1:17" ht="15" customHeight="1" x14ac:dyDescent="0.25">
      <c r="I346"/>
    </row>
    <row r="347" spans="1:17" ht="15" customHeight="1" x14ac:dyDescent="0.25">
      <c r="I347"/>
    </row>
    <row r="348" spans="1:17" ht="15" customHeight="1" x14ac:dyDescent="0.25">
      <c r="I348"/>
    </row>
    <row r="349" spans="1:17" ht="15" customHeight="1" x14ac:dyDescent="0.25">
      <c r="I349"/>
    </row>
    <row r="350" spans="1:17" ht="15" customHeight="1" x14ac:dyDescent="0.25">
      <c r="I350"/>
    </row>
    <row r="351" spans="1:17" ht="15" customHeight="1" x14ac:dyDescent="0.25">
      <c r="I351"/>
    </row>
    <row r="352" spans="1:17" ht="15" customHeight="1" x14ac:dyDescent="0.25">
      <c r="I352"/>
    </row>
    <row r="353" spans="1:14" ht="15" customHeight="1" x14ac:dyDescent="0.25">
      <c r="I353"/>
    </row>
    <row r="354" spans="1:14" ht="15" customHeight="1" x14ac:dyDescent="0.25">
      <c r="I354"/>
    </row>
    <row r="355" spans="1:14" ht="15" customHeight="1" x14ac:dyDescent="0.25">
      <c r="I355"/>
    </row>
    <row r="356" spans="1:14" ht="15" customHeight="1" x14ac:dyDescent="0.25">
      <c r="I356"/>
    </row>
    <row r="357" spans="1:14" ht="15" customHeight="1" x14ac:dyDescent="0.25">
      <c r="I357"/>
    </row>
    <row r="358" spans="1:14" ht="15" customHeight="1" x14ac:dyDescent="0.25">
      <c r="I358"/>
    </row>
    <row r="359" spans="1:14" ht="15" customHeight="1" x14ac:dyDescent="0.25">
      <c r="I359"/>
    </row>
    <row r="360" spans="1:14" ht="15" customHeight="1" x14ac:dyDescent="0.25">
      <c r="I360"/>
    </row>
    <row r="361" spans="1:14" ht="15" customHeight="1" x14ac:dyDescent="0.25">
      <c r="I361"/>
    </row>
    <row r="362" spans="1:14" ht="15" customHeight="1" x14ac:dyDescent="0.25">
      <c r="I362"/>
    </row>
    <row r="363" spans="1:14" ht="15" customHeight="1" x14ac:dyDescent="0.25">
      <c r="I363"/>
    </row>
    <row r="364" spans="1:14" ht="15" customHeight="1" x14ac:dyDescent="0.25">
      <c r="I364"/>
    </row>
    <row r="365" spans="1:14" ht="15" customHeight="1" x14ac:dyDescent="0.25">
      <c r="I365"/>
    </row>
    <row r="366" spans="1:14" ht="15" customHeight="1" x14ac:dyDescent="0.25">
      <c r="I366"/>
    </row>
    <row r="367" spans="1:14" ht="15" customHeight="1" x14ac:dyDescent="0.25">
      <c r="A367" s="819"/>
      <c r="B367" s="819"/>
      <c r="C367" s="819"/>
      <c r="D367" s="819"/>
      <c r="E367" s="819"/>
      <c r="F367" s="819"/>
      <c r="G367" s="819"/>
      <c r="H367" s="819"/>
      <c r="I367" s="819"/>
      <c r="J367" s="819"/>
      <c r="K367" s="819"/>
      <c r="L367" s="819"/>
      <c r="M367" s="819"/>
      <c r="N367" s="819"/>
    </row>
    <row r="368" spans="1:14" ht="15" customHeight="1" x14ac:dyDescent="0.25">
      <c r="A368" s="131"/>
      <c r="B368" s="131"/>
      <c r="C368" s="131"/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</row>
    <row r="369" spans="1:17" ht="15" customHeight="1" x14ac:dyDescent="0.25">
      <c r="A369" s="820" t="s">
        <v>357</v>
      </c>
      <c r="B369" s="820"/>
      <c r="C369" s="820"/>
      <c r="D369" s="820"/>
      <c r="E369" s="820"/>
      <c r="F369" s="820"/>
      <c r="G369" s="820"/>
      <c r="H369" s="820"/>
      <c r="I369" s="820"/>
      <c r="J369" s="820"/>
      <c r="K369" s="820"/>
      <c r="L369" s="820"/>
      <c r="M369" s="820"/>
      <c r="N369" s="820"/>
    </row>
    <row r="370" spans="1:17" ht="15" customHeight="1" x14ac:dyDescent="0.25">
      <c r="A370" s="820" t="s">
        <v>6</v>
      </c>
      <c r="B370" s="820"/>
      <c r="C370" s="820"/>
      <c r="D370" s="820"/>
      <c r="E370" s="820"/>
      <c r="F370" s="820"/>
      <c r="G370" s="820"/>
      <c r="H370" s="820"/>
      <c r="I370" s="820"/>
      <c r="J370" s="820"/>
      <c r="K370" s="820"/>
      <c r="L370" s="820"/>
      <c r="M370" s="820"/>
      <c r="N370" s="820"/>
    </row>
    <row r="371" spans="1:17" ht="15" customHeight="1" x14ac:dyDescent="0.25">
      <c r="A371" s="820" t="s">
        <v>360</v>
      </c>
      <c r="B371" s="820"/>
      <c r="C371" s="820"/>
      <c r="D371" s="820"/>
      <c r="E371" s="820"/>
      <c r="F371" s="820"/>
      <c r="G371" s="820"/>
      <c r="H371" s="820"/>
      <c r="I371" s="820"/>
      <c r="J371" s="820"/>
      <c r="K371" s="820"/>
      <c r="L371" s="820"/>
      <c r="M371" s="820"/>
      <c r="N371" s="820"/>
    </row>
    <row r="372" spans="1:17" ht="9.9499999999999993" customHeight="1" x14ac:dyDescent="0.25">
      <c r="A372" s="132"/>
      <c r="B372" s="132"/>
      <c r="C372" s="132"/>
      <c r="D372" s="132"/>
      <c r="E372" s="132"/>
      <c r="F372" s="132"/>
      <c r="G372" s="132"/>
      <c r="H372" s="132"/>
      <c r="I372" s="132"/>
      <c r="J372" s="132"/>
      <c r="K372" s="132"/>
      <c r="L372" s="132"/>
      <c r="M372" s="132"/>
      <c r="N372" s="132"/>
    </row>
    <row r="373" spans="1:17" ht="15" customHeight="1" x14ac:dyDescent="0.25">
      <c r="A373" s="831" t="s">
        <v>126</v>
      </c>
      <c r="B373" s="831"/>
      <c r="C373" s="831"/>
      <c r="D373" s="831"/>
      <c r="E373" s="831"/>
      <c r="F373" s="831"/>
      <c r="G373" s="831"/>
      <c r="H373" s="831"/>
      <c r="I373" s="831"/>
      <c r="M373" s="292" t="s">
        <v>372</v>
      </c>
    </row>
    <row r="374" spans="1:17" s="220" customFormat="1" ht="9.9499999999999993" customHeight="1" thickBot="1" x14ac:dyDescent="0.3">
      <c r="A374" s="219"/>
      <c r="B374" s="219"/>
      <c r="C374" s="219"/>
      <c r="D374" s="219"/>
      <c r="E374" s="219"/>
      <c r="F374" s="219"/>
      <c r="G374" s="219"/>
      <c r="H374" s="219"/>
      <c r="I374" s="219"/>
      <c r="L374" s="221"/>
      <c r="M374" s="222"/>
      <c r="N374" s="222"/>
      <c r="P374" s="223"/>
      <c r="Q374" s="224"/>
    </row>
    <row r="375" spans="1:17" ht="15" customHeight="1" thickTop="1" thickBot="1" x14ac:dyDescent="0.3">
      <c r="A375" s="821" t="s">
        <v>311</v>
      </c>
      <c r="B375" s="823" t="s">
        <v>312</v>
      </c>
      <c r="C375" s="823" t="s">
        <v>313</v>
      </c>
      <c r="D375" s="825" t="s">
        <v>42</v>
      </c>
      <c r="E375" s="825"/>
      <c r="F375" s="825"/>
      <c r="G375" s="825"/>
      <c r="H375" s="825"/>
      <c r="I375" s="823" t="s">
        <v>322</v>
      </c>
      <c r="J375" s="825" t="s">
        <v>43</v>
      </c>
      <c r="K375" s="832" t="s">
        <v>358</v>
      </c>
      <c r="L375" s="832"/>
      <c r="M375" s="832"/>
      <c r="N375" s="833"/>
    </row>
    <row r="376" spans="1:17" ht="30.75" customHeight="1" thickBot="1" x14ac:dyDescent="0.3">
      <c r="A376" s="822"/>
      <c r="B376" s="824"/>
      <c r="C376" s="824"/>
      <c r="D376" s="826"/>
      <c r="E376" s="826"/>
      <c r="F376" s="826"/>
      <c r="G376" s="826"/>
      <c r="H376" s="826"/>
      <c r="I376" s="824"/>
      <c r="J376" s="827"/>
      <c r="K376" s="8" t="s">
        <v>44</v>
      </c>
      <c r="L376" s="9" t="s">
        <v>45</v>
      </c>
      <c r="M376" s="10" t="s">
        <v>330</v>
      </c>
      <c r="N376" s="185" t="s">
        <v>331</v>
      </c>
    </row>
    <row r="377" spans="1:17" ht="15" customHeight="1" thickBot="1" x14ac:dyDescent="0.3">
      <c r="A377" s="186">
        <v>1</v>
      </c>
      <c r="B377" s="129">
        <v>2</v>
      </c>
      <c r="C377" s="129">
        <v>3</v>
      </c>
      <c r="D377" s="834">
        <v>4</v>
      </c>
      <c r="E377" s="834"/>
      <c r="F377" s="834"/>
      <c r="G377" s="834"/>
      <c r="H377" s="834"/>
      <c r="I377" s="129">
        <v>4</v>
      </c>
      <c r="J377" s="11">
        <v>6</v>
      </c>
      <c r="K377" s="11">
        <v>7</v>
      </c>
      <c r="L377" s="11">
        <v>8</v>
      </c>
      <c r="M377" s="12">
        <v>5</v>
      </c>
      <c r="N377" s="187">
        <v>10</v>
      </c>
    </row>
    <row r="378" spans="1:17" s="83" customFormat="1" ht="9.9499999999999993" customHeight="1" x14ac:dyDescent="0.25">
      <c r="A378" s="263"/>
      <c r="B378" s="264"/>
      <c r="C378" s="265"/>
      <c r="D378" s="266"/>
      <c r="E378" s="266"/>
      <c r="F378" s="266"/>
      <c r="G378" s="264"/>
      <c r="H378" s="264"/>
      <c r="I378" s="267"/>
      <c r="J378" s="268"/>
      <c r="K378" s="264"/>
      <c r="L378" s="269"/>
      <c r="M378" s="270"/>
      <c r="N378" s="271"/>
      <c r="P378" s="75"/>
      <c r="Q378" s="77"/>
    </row>
    <row r="379" spans="1:17" s="37" customFormat="1" ht="49.5" customHeight="1" x14ac:dyDescent="0.25">
      <c r="A379" s="201"/>
      <c r="B379" s="33" t="s">
        <v>321</v>
      </c>
      <c r="C379" s="33" t="s">
        <v>366</v>
      </c>
      <c r="D379" s="32">
        <v>1</v>
      </c>
      <c r="E379" s="32" t="s">
        <v>50</v>
      </c>
      <c r="F379" s="32">
        <v>12</v>
      </c>
      <c r="G379" s="67">
        <v>100</v>
      </c>
      <c r="H379" s="67"/>
      <c r="I379" s="33" t="s">
        <v>36</v>
      </c>
      <c r="J379" s="33" t="s">
        <v>62</v>
      </c>
      <c r="K379" s="34"/>
      <c r="L379" s="68">
        <v>0.83</v>
      </c>
      <c r="M379" s="294">
        <f>SUM(L379)</f>
        <v>0.83</v>
      </c>
      <c r="N379" s="193">
        <f>SUM(N382:N424)</f>
        <v>2047595558</v>
      </c>
      <c r="P379" s="91">
        <v>0</v>
      </c>
      <c r="Q379" s="91"/>
    </row>
    <row r="380" spans="1:17" s="18" customFormat="1" ht="30.75" customHeight="1" x14ac:dyDescent="0.25">
      <c r="A380" s="212"/>
      <c r="B380" s="87"/>
      <c r="C380" s="33" t="s">
        <v>365</v>
      </c>
      <c r="D380" s="32"/>
      <c r="E380" s="32"/>
      <c r="F380" s="32"/>
      <c r="G380" s="87"/>
      <c r="H380" s="87"/>
      <c r="I380" s="89"/>
      <c r="J380" s="33" t="s">
        <v>128</v>
      </c>
      <c r="K380" s="98"/>
      <c r="L380" s="99">
        <v>3.37</v>
      </c>
      <c r="M380" s="36">
        <f>SUM(M382:M383)</f>
        <v>1118000000</v>
      </c>
      <c r="N380" s="193"/>
      <c r="P380" s="19" t="s">
        <v>124</v>
      </c>
      <c r="Q380" s="19"/>
    </row>
    <row r="381" spans="1:17" s="83" customFormat="1" ht="9.9499999999999993" customHeight="1" x14ac:dyDescent="0.25">
      <c r="A381" s="199"/>
      <c r="B381" s="63"/>
      <c r="C381" s="225"/>
      <c r="D381" s="54"/>
      <c r="E381" s="54"/>
      <c r="F381" s="54"/>
      <c r="G381" s="63"/>
      <c r="H381" s="63"/>
      <c r="I381" s="52"/>
      <c r="J381" s="70"/>
      <c r="K381" s="63"/>
      <c r="L381" s="226"/>
      <c r="M381" s="82"/>
      <c r="N381" s="209"/>
      <c r="P381" s="75"/>
      <c r="Q381" s="77"/>
    </row>
    <row r="382" spans="1:17" s="83" customFormat="1" ht="15" customHeight="1" x14ac:dyDescent="0.25">
      <c r="A382" s="196"/>
      <c r="B382" s="52"/>
      <c r="C382" s="52"/>
      <c r="D382" s="52">
        <v>1</v>
      </c>
      <c r="E382" s="52" t="s">
        <v>50</v>
      </c>
      <c r="F382" s="52">
        <v>12</v>
      </c>
      <c r="G382" s="63">
        <v>100</v>
      </c>
      <c r="H382" s="52" t="s">
        <v>134</v>
      </c>
      <c r="I382" s="55" t="s">
        <v>37</v>
      </c>
      <c r="J382" s="55" t="s">
        <v>58</v>
      </c>
      <c r="K382" s="56" t="s">
        <v>57</v>
      </c>
      <c r="L382" s="57" t="s">
        <v>310</v>
      </c>
      <c r="M382" s="76">
        <v>900000000</v>
      </c>
      <c r="N382" s="204">
        <v>823567290</v>
      </c>
      <c r="P382" s="19"/>
      <c r="Q382" s="92"/>
    </row>
    <row r="383" spans="1:17" s="83" customFormat="1" ht="45" customHeight="1" x14ac:dyDescent="0.25">
      <c r="A383" s="196"/>
      <c r="B383" s="52"/>
      <c r="C383" s="52"/>
      <c r="D383" s="52">
        <v>1</v>
      </c>
      <c r="E383" s="52" t="s">
        <v>50</v>
      </c>
      <c r="F383" s="52">
        <v>12</v>
      </c>
      <c r="G383" s="63">
        <v>100</v>
      </c>
      <c r="H383" s="52" t="s">
        <v>135</v>
      </c>
      <c r="I383" s="55" t="s">
        <v>109</v>
      </c>
      <c r="J383" s="55" t="s">
        <v>110</v>
      </c>
      <c r="K383" s="56" t="s">
        <v>57</v>
      </c>
      <c r="L383" s="57" t="s">
        <v>220</v>
      </c>
      <c r="M383" s="76">
        <v>218000000</v>
      </c>
      <c r="N383" s="204">
        <v>100000000</v>
      </c>
      <c r="P383" s="19"/>
      <c r="Q383" s="77"/>
    </row>
    <row r="384" spans="1:17" s="83" customFormat="1" ht="9.9499999999999993" customHeight="1" thickBot="1" x14ac:dyDescent="0.3">
      <c r="A384" s="285"/>
      <c r="B384" s="286"/>
      <c r="C384" s="287"/>
      <c r="D384" s="288"/>
      <c r="E384" s="288"/>
      <c r="F384" s="288"/>
      <c r="G384" s="286"/>
      <c r="H384" s="286"/>
      <c r="I384" s="248"/>
      <c r="J384" s="289"/>
      <c r="K384" s="286"/>
      <c r="L384" s="290"/>
      <c r="M384" s="291"/>
      <c r="N384" s="262"/>
      <c r="P384" s="75"/>
      <c r="Q384" s="77"/>
    </row>
    <row r="385" spans="1:17" s="83" customFormat="1" ht="45" customHeight="1" thickTop="1" x14ac:dyDescent="0.25">
      <c r="A385" s="257"/>
      <c r="B385" s="257"/>
      <c r="C385" s="257"/>
      <c r="D385" s="257"/>
      <c r="E385" s="257"/>
      <c r="F385" s="257"/>
      <c r="G385" s="272"/>
      <c r="H385" s="257"/>
      <c r="I385" s="258"/>
      <c r="J385" s="258"/>
      <c r="K385" s="259"/>
      <c r="L385" s="260"/>
      <c r="M385" s="261"/>
      <c r="N385" s="293"/>
      <c r="P385" s="19"/>
      <c r="Q385" s="77"/>
    </row>
    <row r="386" spans="1:17" s="83" customFormat="1" ht="45" customHeight="1" x14ac:dyDescent="0.25">
      <c r="A386" s="257"/>
      <c r="B386" s="257"/>
      <c r="C386" s="257"/>
      <c r="D386" s="257"/>
      <c r="E386" s="257"/>
      <c r="F386" s="257"/>
      <c r="G386" s="272"/>
      <c r="H386" s="257"/>
      <c r="I386" s="258"/>
      <c r="J386" s="258"/>
      <c r="K386" s="259"/>
      <c r="L386" s="260"/>
      <c r="M386" s="261"/>
      <c r="N386" s="293"/>
      <c r="P386" s="19"/>
      <c r="Q386" s="77"/>
    </row>
    <row r="387" spans="1:17" s="83" customFormat="1" ht="45" customHeight="1" x14ac:dyDescent="0.25">
      <c r="A387" s="257"/>
      <c r="B387" s="257"/>
      <c r="C387" s="257"/>
      <c r="D387" s="257"/>
      <c r="E387" s="257"/>
      <c r="F387" s="257"/>
      <c r="G387" s="272"/>
      <c r="H387" s="257"/>
      <c r="I387" s="258"/>
      <c r="J387" s="258"/>
      <c r="K387" s="259"/>
      <c r="L387" s="260"/>
      <c r="M387" s="261"/>
      <c r="N387" s="293"/>
      <c r="P387" s="19"/>
      <c r="Q387" s="77"/>
    </row>
    <row r="388" spans="1:17" s="83" customFormat="1" ht="45" customHeight="1" x14ac:dyDescent="0.25">
      <c r="A388" s="257"/>
      <c r="B388" s="257"/>
      <c r="C388" s="257"/>
      <c r="D388" s="257"/>
      <c r="E388" s="257"/>
      <c r="F388" s="257"/>
      <c r="G388" s="272"/>
      <c r="H388" s="257"/>
      <c r="I388" s="258"/>
      <c r="J388" s="258"/>
      <c r="K388" s="259"/>
      <c r="L388" s="260"/>
      <c r="M388" s="261"/>
      <c r="N388" s="293"/>
      <c r="P388" s="19"/>
      <c r="Q388" s="77"/>
    </row>
    <row r="389" spans="1:17" s="83" customFormat="1" ht="45" customHeight="1" x14ac:dyDescent="0.25">
      <c r="A389" s="257"/>
      <c r="B389" s="257"/>
      <c r="C389" s="257"/>
      <c r="D389" s="257"/>
      <c r="E389" s="257"/>
      <c r="F389" s="257"/>
      <c r="G389" s="272"/>
      <c r="H389" s="257"/>
      <c r="I389" s="258"/>
      <c r="J389" s="258"/>
      <c r="K389" s="259"/>
      <c r="L389" s="260"/>
      <c r="M389" s="261"/>
      <c r="N389" s="293"/>
      <c r="P389" s="19"/>
      <c r="Q389" s="77"/>
    </row>
    <row r="390" spans="1:17" s="83" customFormat="1" ht="45" customHeight="1" x14ac:dyDescent="0.25">
      <c r="A390" s="257"/>
      <c r="B390" s="257"/>
      <c r="C390" s="257"/>
      <c r="D390" s="257"/>
      <c r="E390" s="257"/>
      <c r="F390" s="257"/>
      <c r="G390" s="272"/>
      <c r="H390" s="257"/>
      <c r="I390" s="258"/>
      <c r="J390" s="258"/>
      <c r="K390" s="259"/>
      <c r="L390" s="260"/>
      <c r="M390" s="261"/>
      <c r="N390" s="293"/>
      <c r="P390" s="19"/>
      <c r="Q390" s="77"/>
    </row>
    <row r="391" spans="1:17" s="83" customFormat="1" ht="45" customHeight="1" x14ac:dyDescent="0.25">
      <c r="A391" s="257"/>
      <c r="B391" s="257"/>
      <c r="C391" s="257"/>
      <c r="D391" s="257"/>
      <c r="E391" s="257"/>
      <c r="F391" s="257"/>
      <c r="G391" s="272"/>
      <c r="H391" s="257"/>
      <c r="I391" s="258"/>
      <c r="J391" s="258"/>
      <c r="K391" s="259"/>
      <c r="L391" s="260"/>
      <c r="M391" s="261"/>
      <c r="N391" s="293"/>
      <c r="P391" s="19"/>
      <c r="Q391" s="77"/>
    </row>
    <row r="392" spans="1:17" s="83" customFormat="1" ht="45" customHeight="1" x14ac:dyDescent="0.25">
      <c r="A392" s="257"/>
      <c r="B392" s="257"/>
      <c r="C392" s="257"/>
      <c r="D392" s="257"/>
      <c r="E392" s="257"/>
      <c r="F392" s="257"/>
      <c r="G392" s="272"/>
      <c r="H392" s="257"/>
      <c r="I392" s="258"/>
      <c r="J392" s="258"/>
      <c r="K392" s="259"/>
      <c r="L392" s="260"/>
      <c r="M392" s="261"/>
      <c r="N392" s="293"/>
      <c r="P392" s="19"/>
      <c r="Q392" s="77"/>
    </row>
    <row r="393" spans="1:17" s="83" customFormat="1" ht="45" customHeight="1" x14ac:dyDescent="0.25">
      <c r="A393" s="257"/>
      <c r="B393" s="257"/>
      <c r="C393" s="257"/>
      <c r="D393" s="257"/>
      <c r="E393" s="257"/>
      <c r="F393" s="257"/>
      <c r="G393" s="272"/>
      <c r="H393" s="257"/>
      <c r="I393" s="258"/>
      <c r="J393" s="258"/>
      <c r="K393" s="259"/>
      <c r="L393" s="260"/>
      <c r="M393" s="261"/>
      <c r="N393" s="293"/>
      <c r="P393" s="19"/>
      <c r="Q393" s="77"/>
    </row>
    <row r="394" spans="1:17" s="83" customFormat="1" ht="45" customHeight="1" x14ac:dyDescent="0.25">
      <c r="A394" s="257"/>
      <c r="B394" s="257"/>
      <c r="C394" s="257"/>
      <c r="D394" s="257"/>
      <c r="E394" s="257"/>
      <c r="F394" s="257"/>
      <c r="G394" s="272"/>
      <c r="H394" s="257"/>
      <c r="I394" s="258"/>
      <c r="J394" s="258"/>
      <c r="K394" s="259"/>
      <c r="L394" s="260"/>
      <c r="M394" s="261"/>
      <c r="N394" s="293"/>
      <c r="P394" s="19"/>
      <c r="Q394" s="77"/>
    </row>
    <row r="395" spans="1:17" s="83" customFormat="1" ht="45" customHeight="1" x14ac:dyDescent="0.25">
      <c r="A395" s="257"/>
      <c r="B395" s="257"/>
      <c r="C395" s="257"/>
      <c r="D395" s="257"/>
      <c r="E395" s="257"/>
      <c r="F395" s="257"/>
      <c r="G395" s="272"/>
      <c r="H395" s="257"/>
      <c r="I395" s="258"/>
      <c r="J395" s="258"/>
      <c r="K395" s="259"/>
      <c r="L395" s="260"/>
      <c r="M395" s="261"/>
      <c r="N395" s="293"/>
      <c r="P395" s="19"/>
      <c r="Q395" s="77"/>
    </row>
    <row r="396" spans="1:17" s="83" customFormat="1" ht="45" customHeight="1" x14ac:dyDescent="0.25">
      <c r="A396" s="257"/>
      <c r="B396" s="257"/>
      <c r="C396" s="257"/>
      <c r="D396" s="257"/>
      <c r="E396" s="257"/>
      <c r="F396" s="257"/>
      <c r="G396" s="272"/>
      <c r="H396" s="257"/>
      <c r="I396" s="258"/>
      <c r="J396" s="258"/>
      <c r="K396" s="259"/>
      <c r="L396" s="260"/>
      <c r="M396" s="261"/>
      <c r="N396" s="293"/>
      <c r="P396" s="19"/>
      <c r="Q396" s="77"/>
    </row>
    <row r="397" spans="1:17" s="83" customFormat="1" ht="45" customHeight="1" x14ac:dyDescent="0.25">
      <c r="A397" s="257"/>
      <c r="B397" s="257"/>
      <c r="C397" s="257"/>
      <c r="D397" s="257"/>
      <c r="E397" s="257"/>
      <c r="F397" s="257"/>
      <c r="G397" s="272"/>
      <c r="H397" s="257"/>
      <c r="I397" s="258"/>
      <c r="J397" s="258"/>
      <c r="K397" s="259"/>
      <c r="L397" s="260"/>
      <c r="M397" s="261"/>
      <c r="N397" s="293"/>
      <c r="P397" s="19"/>
      <c r="Q397" s="77"/>
    </row>
    <row r="398" spans="1:17" s="83" customFormat="1" ht="45" customHeight="1" x14ac:dyDescent="0.25">
      <c r="A398" s="257"/>
      <c r="B398" s="257"/>
      <c r="C398" s="257"/>
      <c r="D398" s="257"/>
      <c r="E398" s="257"/>
      <c r="F398" s="257"/>
      <c r="G398" s="272"/>
      <c r="H398" s="257"/>
      <c r="I398" s="258"/>
      <c r="J398" s="258"/>
      <c r="K398" s="259"/>
      <c r="L398" s="260"/>
      <c r="M398" s="261"/>
      <c r="N398" s="293"/>
      <c r="P398" s="19"/>
      <c r="Q398" s="77"/>
    </row>
    <row r="399" spans="1:17" s="83" customFormat="1" ht="45" customHeight="1" x14ac:dyDescent="0.25">
      <c r="A399" s="257"/>
      <c r="B399" s="257"/>
      <c r="C399" s="257"/>
      <c r="D399" s="257"/>
      <c r="E399" s="257"/>
      <c r="F399" s="257"/>
      <c r="G399" s="272"/>
      <c r="H399" s="257"/>
      <c r="I399" s="258"/>
      <c r="J399" s="258"/>
      <c r="K399" s="259"/>
      <c r="L399" s="260"/>
      <c r="M399" s="261"/>
      <c r="N399" s="293"/>
      <c r="P399" s="19"/>
      <c r="Q399" s="77"/>
    </row>
    <row r="400" spans="1:17" s="83" customFormat="1" ht="45" customHeight="1" x14ac:dyDescent="0.25">
      <c r="A400" s="257"/>
      <c r="B400" s="257"/>
      <c r="C400" s="257"/>
      <c r="D400" s="257"/>
      <c r="E400" s="257"/>
      <c r="F400" s="257"/>
      <c r="G400" s="272"/>
      <c r="H400" s="257"/>
      <c r="I400" s="258"/>
      <c r="J400" s="258"/>
      <c r="K400" s="259"/>
      <c r="L400" s="260"/>
      <c r="M400" s="261"/>
      <c r="N400" s="293"/>
      <c r="P400" s="19"/>
      <c r="Q400" s="77"/>
    </row>
    <row r="401" spans="1:17" s="83" customFormat="1" ht="45" customHeight="1" x14ac:dyDescent="0.25">
      <c r="A401" s="257"/>
      <c r="B401" s="257"/>
      <c r="C401" s="257"/>
      <c r="D401" s="257"/>
      <c r="E401" s="257"/>
      <c r="F401" s="257"/>
      <c r="G401" s="272"/>
      <c r="H401" s="257"/>
      <c r="I401" s="258"/>
      <c r="J401" s="258"/>
      <c r="K401" s="259"/>
      <c r="L401" s="260"/>
      <c r="M401" s="261"/>
      <c r="N401" s="293"/>
      <c r="P401" s="19"/>
      <c r="Q401" s="77"/>
    </row>
    <row r="402" spans="1:17" s="83" customFormat="1" ht="15" customHeight="1" x14ac:dyDescent="0.25">
      <c r="A402" s="257"/>
      <c r="B402" s="257"/>
      <c r="C402" s="257"/>
      <c r="D402" s="257"/>
      <c r="E402" s="257"/>
      <c r="F402" s="257"/>
      <c r="G402" s="272"/>
      <c r="H402" s="257"/>
      <c r="I402" s="258"/>
      <c r="J402" s="258"/>
      <c r="K402" s="259"/>
      <c r="L402" s="260"/>
      <c r="M402" s="261"/>
      <c r="N402" s="261"/>
      <c r="P402" s="19"/>
      <c r="Q402" s="77"/>
    </row>
    <row r="403" spans="1:17" s="83" customFormat="1" ht="15" customHeight="1" x14ac:dyDescent="0.25">
      <c r="A403" s="257"/>
      <c r="B403" s="257"/>
      <c r="C403" s="257"/>
      <c r="D403" s="257"/>
      <c r="E403" s="257"/>
      <c r="F403" s="257"/>
      <c r="G403" s="272"/>
      <c r="H403" s="257"/>
      <c r="I403" s="258"/>
      <c r="J403" s="258"/>
      <c r="K403" s="259"/>
      <c r="L403" s="260"/>
      <c r="M403" s="261"/>
      <c r="N403" s="261"/>
      <c r="P403" s="19"/>
      <c r="Q403" s="77"/>
    </row>
    <row r="404" spans="1:17" ht="15" customHeight="1" x14ac:dyDescent="0.25">
      <c r="I404"/>
    </row>
    <row r="405" spans="1:17" ht="15" customHeight="1" x14ac:dyDescent="0.25">
      <c r="A405" s="819"/>
      <c r="B405" s="819"/>
      <c r="C405" s="819"/>
      <c r="D405" s="819"/>
      <c r="E405" s="819"/>
      <c r="F405" s="819"/>
      <c r="G405" s="819"/>
      <c r="H405" s="819"/>
      <c r="I405" s="819"/>
      <c r="J405" s="819"/>
      <c r="K405" s="819"/>
      <c r="L405" s="819"/>
      <c r="M405" s="819"/>
      <c r="N405" s="819"/>
    </row>
    <row r="406" spans="1:17" ht="15" customHeight="1" x14ac:dyDescent="0.25">
      <c r="A406" s="131"/>
      <c r="B406" s="131"/>
      <c r="C406" s="131"/>
      <c r="D406" s="131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</row>
    <row r="407" spans="1:17" ht="15" customHeight="1" x14ac:dyDescent="0.25">
      <c r="A407" s="820" t="s">
        <v>357</v>
      </c>
      <c r="B407" s="820"/>
      <c r="C407" s="820"/>
      <c r="D407" s="820"/>
      <c r="E407" s="820"/>
      <c r="F407" s="820"/>
      <c r="G407" s="820"/>
      <c r="H407" s="820"/>
      <c r="I407" s="820"/>
      <c r="J407" s="820"/>
      <c r="K407" s="820"/>
      <c r="L407" s="820"/>
      <c r="M407" s="820"/>
      <c r="N407" s="820"/>
    </row>
    <row r="408" spans="1:17" ht="15" customHeight="1" x14ac:dyDescent="0.25">
      <c r="A408" s="820" t="s">
        <v>6</v>
      </c>
      <c r="B408" s="820"/>
      <c r="C408" s="820"/>
      <c r="D408" s="820"/>
      <c r="E408" s="820"/>
      <c r="F408" s="820"/>
      <c r="G408" s="820"/>
      <c r="H408" s="820"/>
      <c r="I408" s="820"/>
      <c r="J408" s="820"/>
      <c r="K408" s="820"/>
      <c r="L408" s="820"/>
      <c r="M408" s="820"/>
      <c r="N408" s="820"/>
    </row>
    <row r="409" spans="1:17" ht="15" customHeight="1" x14ac:dyDescent="0.25">
      <c r="A409" s="820" t="s">
        <v>360</v>
      </c>
      <c r="B409" s="820"/>
      <c r="C409" s="820"/>
      <c r="D409" s="820"/>
      <c r="E409" s="820"/>
      <c r="F409" s="820"/>
      <c r="G409" s="820"/>
      <c r="H409" s="820"/>
      <c r="I409" s="820"/>
      <c r="J409" s="820"/>
      <c r="K409" s="820"/>
      <c r="L409" s="820"/>
      <c r="M409" s="820"/>
      <c r="N409" s="820"/>
    </row>
    <row r="410" spans="1:17" ht="9.9499999999999993" customHeight="1" x14ac:dyDescent="0.25">
      <c r="A410" s="132"/>
      <c r="B410" s="132"/>
      <c r="C410" s="132"/>
      <c r="D410" s="132"/>
      <c r="E410" s="132"/>
      <c r="F410" s="132"/>
      <c r="G410" s="132"/>
      <c r="H410" s="132"/>
      <c r="I410" s="132"/>
      <c r="J410" s="132"/>
      <c r="K410" s="132"/>
      <c r="L410" s="132"/>
      <c r="M410" s="132"/>
      <c r="N410" s="132"/>
    </row>
    <row r="411" spans="1:17" ht="15" customHeight="1" x14ac:dyDescent="0.25">
      <c r="A411" s="831" t="s">
        <v>126</v>
      </c>
      <c r="B411" s="831"/>
      <c r="C411" s="831"/>
      <c r="D411" s="831"/>
      <c r="E411" s="831"/>
      <c r="F411" s="831"/>
      <c r="G411" s="831"/>
      <c r="H411" s="831"/>
      <c r="I411" s="831"/>
      <c r="M411" s="292" t="s">
        <v>371</v>
      </c>
    </row>
    <row r="412" spans="1:17" s="220" customFormat="1" ht="9.9499999999999993" customHeight="1" thickBot="1" x14ac:dyDescent="0.3">
      <c r="A412" s="219"/>
      <c r="B412" s="219"/>
      <c r="C412" s="219"/>
      <c r="D412" s="219"/>
      <c r="E412" s="219"/>
      <c r="F412" s="219"/>
      <c r="G412" s="219"/>
      <c r="H412" s="219"/>
      <c r="I412" s="219"/>
      <c r="L412" s="221"/>
      <c r="M412" s="222"/>
      <c r="N412" s="222"/>
      <c r="P412" s="223"/>
      <c r="Q412" s="224"/>
    </row>
    <row r="413" spans="1:17" ht="15" customHeight="1" thickTop="1" thickBot="1" x14ac:dyDescent="0.3">
      <c r="A413" s="821" t="s">
        <v>311</v>
      </c>
      <c r="B413" s="823" t="s">
        <v>312</v>
      </c>
      <c r="C413" s="823" t="s">
        <v>313</v>
      </c>
      <c r="D413" s="825" t="s">
        <v>42</v>
      </c>
      <c r="E413" s="825"/>
      <c r="F413" s="825"/>
      <c r="G413" s="825"/>
      <c r="H413" s="825"/>
      <c r="I413" s="823" t="s">
        <v>322</v>
      </c>
      <c r="J413" s="825" t="s">
        <v>43</v>
      </c>
      <c r="K413" s="832" t="s">
        <v>358</v>
      </c>
      <c r="L413" s="832"/>
      <c r="M413" s="832"/>
      <c r="N413" s="833"/>
    </row>
    <row r="414" spans="1:17" ht="30.75" customHeight="1" thickBot="1" x14ac:dyDescent="0.3">
      <c r="A414" s="822"/>
      <c r="B414" s="824"/>
      <c r="C414" s="824"/>
      <c r="D414" s="826"/>
      <c r="E414" s="826"/>
      <c r="F414" s="826"/>
      <c r="G414" s="826"/>
      <c r="H414" s="826"/>
      <c r="I414" s="824"/>
      <c r="J414" s="827"/>
      <c r="K414" s="8" t="s">
        <v>44</v>
      </c>
      <c r="L414" s="9" t="s">
        <v>45</v>
      </c>
      <c r="M414" s="10" t="s">
        <v>330</v>
      </c>
      <c r="N414" s="185" t="s">
        <v>331</v>
      </c>
    </row>
    <row r="415" spans="1:17" ht="15" customHeight="1" thickBot="1" x14ac:dyDescent="0.3">
      <c r="A415" s="186">
        <v>1</v>
      </c>
      <c r="B415" s="129">
        <v>2</v>
      </c>
      <c r="C415" s="129">
        <v>3</v>
      </c>
      <c r="D415" s="834">
        <v>4</v>
      </c>
      <c r="E415" s="834"/>
      <c r="F415" s="834"/>
      <c r="G415" s="834"/>
      <c r="H415" s="834"/>
      <c r="I415" s="129">
        <v>4</v>
      </c>
      <c r="J415" s="11">
        <v>6</v>
      </c>
      <c r="K415" s="11">
        <v>7</v>
      </c>
      <c r="L415" s="11">
        <v>8</v>
      </c>
      <c r="M415" s="12">
        <v>5</v>
      </c>
      <c r="N415" s="187">
        <v>10</v>
      </c>
    </row>
    <row r="416" spans="1:17" s="83" customFormat="1" ht="9.9499999999999993" customHeight="1" x14ac:dyDescent="0.25">
      <c r="A416" s="263"/>
      <c r="B416" s="264"/>
      <c r="C416" s="265"/>
      <c r="D416" s="266"/>
      <c r="E416" s="266"/>
      <c r="F416" s="266"/>
      <c r="G416" s="264"/>
      <c r="H416" s="264"/>
      <c r="I416" s="267"/>
      <c r="J416" s="268"/>
      <c r="K416" s="264"/>
      <c r="L416" s="269"/>
      <c r="M416" s="270"/>
      <c r="N416" s="271"/>
      <c r="P416" s="75"/>
      <c r="Q416" s="77"/>
    </row>
    <row r="417" spans="1:19" s="37" customFormat="1" ht="49.5" customHeight="1" x14ac:dyDescent="0.25">
      <c r="A417" s="201"/>
      <c r="B417" s="33" t="s">
        <v>321</v>
      </c>
      <c r="C417" s="33" t="s">
        <v>366</v>
      </c>
      <c r="D417" s="32">
        <v>1</v>
      </c>
      <c r="E417" s="32" t="s">
        <v>50</v>
      </c>
      <c r="F417" s="32">
        <v>12</v>
      </c>
      <c r="G417" s="67">
        <v>100</v>
      </c>
      <c r="H417" s="67"/>
      <c r="I417" s="33" t="s">
        <v>36</v>
      </c>
      <c r="J417" s="33" t="s">
        <v>62</v>
      </c>
      <c r="K417" s="34"/>
      <c r="L417" s="68">
        <v>0.83</v>
      </c>
      <c r="M417" s="294" t="s">
        <v>124</v>
      </c>
      <c r="N417" s="193">
        <f>SUM(N419:N497)</f>
        <v>562014129</v>
      </c>
      <c r="P417" s="91">
        <v>0</v>
      </c>
      <c r="Q417" s="91"/>
    </row>
    <row r="418" spans="1:19" s="18" customFormat="1" ht="30.75" customHeight="1" x14ac:dyDescent="0.25">
      <c r="A418" s="212"/>
      <c r="B418" s="87"/>
      <c r="C418" s="33" t="s">
        <v>365</v>
      </c>
      <c r="D418" s="32"/>
      <c r="E418" s="32"/>
      <c r="F418" s="32"/>
      <c r="G418" s="87"/>
      <c r="H418" s="87"/>
      <c r="I418" s="89"/>
      <c r="J418" s="33" t="s">
        <v>128</v>
      </c>
      <c r="K418" s="98"/>
      <c r="L418" s="99">
        <v>3.37</v>
      </c>
      <c r="M418" s="36">
        <f>SUM(M419:M424)</f>
        <v>420000000</v>
      </c>
      <c r="N418" s="193"/>
      <c r="P418" s="19" t="s">
        <v>124</v>
      </c>
      <c r="Q418" s="19"/>
    </row>
    <row r="419" spans="1:19" s="83" customFormat="1" ht="9.9499999999999993" customHeight="1" x14ac:dyDescent="0.25">
      <c r="A419" s="263"/>
      <c r="B419" s="264"/>
      <c r="C419" s="265"/>
      <c r="D419" s="266"/>
      <c r="E419" s="266"/>
      <c r="F419" s="266"/>
      <c r="G419" s="264"/>
      <c r="H419" s="264"/>
      <c r="I419" s="267"/>
      <c r="J419" s="268"/>
      <c r="K419" s="264"/>
      <c r="L419" s="269"/>
      <c r="M419" s="270"/>
      <c r="N419" s="271"/>
      <c r="P419" s="75"/>
      <c r="Q419" s="77"/>
    </row>
    <row r="420" spans="1:19" s="278" customFormat="1" ht="15" customHeight="1" x14ac:dyDescent="0.25">
      <c r="A420" s="279"/>
      <c r="B420" s="267"/>
      <c r="C420" s="267"/>
      <c r="D420" s="267">
        <v>1</v>
      </c>
      <c r="E420" s="267" t="s">
        <v>50</v>
      </c>
      <c r="F420" s="267">
        <v>12</v>
      </c>
      <c r="G420" s="264">
        <v>100</v>
      </c>
      <c r="H420" s="267" t="s">
        <v>136</v>
      </c>
      <c r="I420" s="280" t="s">
        <v>38</v>
      </c>
      <c r="J420" s="280" t="s">
        <v>90</v>
      </c>
      <c r="K420" s="281" t="s">
        <v>57</v>
      </c>
      <c r="L420" s="282" t="s">
        <v>79</v>
      </c>
      <c r="M420" s="283">
        <v>80000000</v>
      </c>
      <c r="N420" s="284">
        <v>70000000</v>
      </c>
      <c r="P420" s="246"/>
      <c r="Q420" s="256"/>
    </row>
    <row r="421" spans="1:19" s="83" customFormat="1" ht="15" customHeight="1" x14ac:dyDescent="0.25">
      <c r="A421" s="196"/>
      <c r="B421" s="52"/>
      <c r="C421" s="52"/>
      <c r="D421" s="52">
        <v>1</v>
      </c>
      <c r="E421" s="52" t="s">
        <v>50</v>
      </c>
      <c r="F421" s="52">
        <v>12</v>
      </c>
      <c r="G421" s="63">
        <v>100</v>
      </c>
      <c r="H421" s="52" t="s">
        <v>137</v>
      </c>
      <c r="I421" s="55" t="s">
        <v>111</v>
      </c>
      <c r="J421" s="55" t="s">
        <v>113</v>
      </c>
      <c r="K421" s="56" t="s">
        <v>57</v>
      </c>
      <c r="L421" s="57" t="s">
        <v>290</v>
      </c>
      <c r="M421" s="76">
        <v>100000000</v>
      </c>
      <c r="N421" s="204">
        <v>277014129</v>
      </c>
      <c r="P421" s="19"/>
      <c r="Q421" s="77"/>
    </row>
    <row r="422" spans="1:19" s="83" customFormat="1" ht="45" customHeight="1" x14ac:dyDescent="0.25">
      <c r="A422" s="196"/>
      <c r="B422" s="52"/>
      <c r="C422" s="52"/>
      <c r="D422" s="52">
        <v>1</v>
      </c>
      <c r="E422" s="52" t="s">
        <v>50</v>
      </c>
      <c r="F422" s="52">
        <v>12</v>
      </c>
      <c r="G422" s="63">
        <v>100</v>
      </c>
      <c r="H422" s="52" t="s">
        <v>138</v>
      </c>
      <c r="I422" s="55" t="s">
        <v>293</v>
      </c>
      <c r="J422" s="55" t="s">
        <v>89</v>
      </c>
      <c r="K422" s="56" t="s">
        <v>40</v>
      </c>
      <c r="L422" s="57" t="s">
        <v>221</v>
      </c>
      <c r="M422" s="76">
        <v>90000000</v>
      </c>
      <c r="N422" s="204">
        <v>90000000</v>
      </c>
      <c r="P422" s="19"/>
      <c r="Q422" s="77"/>
    </row>
    <row r="423" spans="1:19" s="83" customFormat="1" ht="15" customHeight="1" x14ac:dyDescent="0.25">
      <c r="A423" s="196"/>
      <c r="B423" s="52"/>
      <c r="C423" s="52"/>
      <c r="D423" s="52">
        <v>1</v>
      </c>
      <c r="E423" s="52" t="s">
        <v>50</v>
      </c>
      <c r="F423" s="52">
        <v>12</v>
      </c>
      <c r="G423" s="63">
        <v>100</v>
      </c>
      <c r="H423" s="52" t="s">
        <v>295</v>
      </c>
      <c r="I423" s="55" t="s">
        <v>112</v>
      </c>
      <c r="J423" s="55" t="s">
        <v>114</v>
      </c>
      <c r="K423" s="56" t="s">
        <v>57</v>
      </c>
      <c r="L423" s="57" t="s">
        <v>115</v>
      </c>
      <c r="M423" s="76">
        <v>50000000</v>
      </c>
      <c r="N423" s="204">
        <v>40000000</v>
      </c>
      <c r="P423" s="19"/>
      <c r="Q423" s="77"/>
    </row>
    <row r="424" spans="1:19" s="83" customFormat="1" ht="30" customHeight="1" x14ac:dyDescent="0.25">
      <c r="A424" s="196"/>
      <c r="B424" s="52"/>
      <c r="C424" s="52"/>
      <c r="D424" s="52">
        <v>1</v>
      </c>
      <c r="E424" s="52" t="s">
        <v>50</v>
      </c>
      <c r="F424" s="52">
        <v>12</v>
      </c>
      <c r="G424" s="63">
        <v>100</v>
      </c>
      <c r="H424" s="52" t="s">
        <v>296</v>
      </c>
      <c r="I424" s="101" t="s">
        <v>121</v>
      </c>
      <c r="J424" s="55" t="s">
        <v>123</v>
      </c>
      <c r="K424" s="56" t="s">
        <v>122</v>
      </c>
      <c r="L424" s="57" t="s">
        <v>294</v>
      </c>
      <c r="M424" s="76">
        <v>100000000</v>
      </c>
      <c r="N424" s="204">
        <v>85000000</v>
      </c>
      <c r="P424" s="19"/>
      <c r="Q424" s="77"/>
      <c r="R424" s="75"/>
    </row>
    <row r="425" spans="1:19" s="83" customFormat="1" ht="9.9499999999999993" customHeight="1" thickBot="1" x14ac:dyDescent="0.3">
      <c r="A425" s="285"/>
      <c r="B425" s="286"/>
      <c r="C425" s="287"/>
      <c r="D425" s="288"/>
      <c r="E425" s="288"/>
      <c r="F425" s="288"/>
      <c r="G425" s="286"/>
      <c r="H425" s="286"/>
      <c r="I425" s="248"/>
      <c r="J425" s="289"/>
      <c r="K425" s="286"/>
      <c r="L425" s="290"/>
      <c r="M425" s="291"/>
      <c r="N425" s="209"/>
      <c r="P425" s="75"/>
      <c r="Q425" s="77"/>
    </row>
    <row r="426" spans="1:19" ht="9.9499999999999993" customHeight="1" thickTop="1" x14ac:dyDescent="0.25">
      <c r="K426" s="4"/>
      <c r="L426" s="829"/>
      <c r="M426" s="829"/>
      <c r="N426" s="829"/>
      <c r="O426" s="828"/>
      <c r="P426" s="828"/>
      <c r="S426" s="6"/>
    </row>
    <row r="427" spans="1:19" ht="15.75" customHeight="1" x14ac:dyDescent="0.25">
      <c r="C427" s="829"/>
      <c r="D427" s="829"/>
      <c r="E427" s="829"/>
      <c r="F427" s="829"/>
      <c r="G427" s="829"/>
      <c r="H427" s="829"/>
      <c r="I427" s="829"/>
      <c r="J427" s="829"/>
      <c r="K427" s="829"/>
      <c r="L427" s="829"/>
      <c r="M427" s="829"/>
      <c r="N427" s="829"/>
      <c r="O427" s="6"/>
      <c r="S427" s="112"/>
    </row>
    <row r="428" spans="1:19" x14ac:dyDescent="0.25">
      <c r="C428" s="829"/>
      <c r="D428" s="829"/>
      <c r="E428" s="829"/>
      <c r="F428" s="829"/>
      <c r="G428" s="829"/>
      <c r="H428" s="829"/>
      <c r="I428" s="829"/>
      <c r="J428" s="829"/>
      <c r="K428" s="829"/>
      <c r="L428" s="829"/>
      <c r="M428" s="829"/>
      <c r="N428" s="829"/>
      <c r="O428" s="6"/>
    </row>
    <row r="429" spans="1:19" x14ac:dyDescent="0.25">
      <c r="C429" s="829"/>
      <c r="D429" s="829"/>
      <c r="E429" s="829"/>
      <c r="F429" s="829"/>
      <c r="G429" s="829"/>
      <c r="H429" s="829"/>
      <c r="I429" s="829"/>
      <c r="J429" s="829"/>
      <c r="K429" s="829"/>
      <c r="L429" s="829"/>
      <c r="M429" s="829"/>
      <c r="N429" s="829"/>
      <c r="O429" s="6"/>
    </row>
    <row r="430" spans="1:19" x14ac:dyDescent="0.25">
      <c r="J430" s="128"/>
      <c r="K430" s="128"/>
      <c r="L430" s="128"/>
      <c r="M430" s="128"/>
      <c r="N430" s="128"/>
      <c r="O430" s="6"/>
    </row>
    <row r="431" spans="1:19" x14ac:dyDescent="0.25">
      <c r="J431" s="829"/>
      <c r="K431" s="829"/>
      <c r="L431" s="829"/>
      <c r="M431" s="829"/>
      <c r="N431" s="829"/>
      <c r="O431" s="6"/>
    </row>
    <row r="432" spans="1:19" x14ac:dyDescent="0.25">
      <c r="J432" s="829"/>
      <c r="K432" s="829"/>
      <c r="L432" s="829"/>
      <c r="M432" s="829"/>
      <c r="N432" s="829"/>
      <c r="O432" s="6"/>
    </row>
    <row r="433" spans="3:15" x14ac:dyDescent="0.25">
      <c r="C433" s="846"/>
      <c r="D433" s="846"/>
      <c r="E433" s="846"/>
      <c r="F433" s="846"/>
      <c r="G433" s="846"/>
      <c r="H433" s="846"/>
      <c r="I433" s="846"/>
      <c r="J433" s="846"/>
      <c r="K433" s="846"/>
      <c r="L433" s="846"/>
      <c r="M433" s="846"/>
      <c r="N433" s="846"/>
      <c r="O433" s="6"/>
    </row>
    <row r="434" spans="3:15" ht="15.75" customHeight="1" x14ac:dyDescent="0.25">
      <c r="C434" s="829"/>
      <c r="D434" s="829"/>
      <c r="E434" s="829"/>
      <c r="F434" s="829"/>
      <c r="G434" s="829"/>
      <c r="H434" s="829"/>
      <c r="I434" s="829"/>
      <c r="J434" s="829"/>
      <c r="K434" s="829"/>
      <c r="L434" s="829"/>
      <c r="M434" s="829"/>
      <c r="N434" s="829"/>
      <c r="O434" s="6"/>
    </row>
    <row r="435" spans="3:15" ht="15.75" customHeight="1" x14ac:dyDescent="0.25">
      <c r="C435" s="829"/>
      <c r="D435" s="829"/>
      <c r="E435" s="829"/>
      <c r="F435" s="829"/>
      <c r="G435" s="829"/>
      <c r="H435" s="829"/>
      <c r="I435" s="829"/>
      <c r="J435" s="829"/>
      <c r="K435" s="829"/>
      <c r="L435" s="829"/>
      <c r="M435" s="829"/>
      <c r="N435" s="829"/>
    </row>
  </sheetData>
  <mergeCells count="104">
    <mergeCell ref="J413:J414"/>
    <mergeCell ref="K413:N413"/>
    <mergeCell ref="D415:H415"/>
    <mergeCell ref="A405:N405"/>
    <mergeCell ref="A407:N407"/>
    <mergeCell ref="A408:N408"/>
    <mergeCell ref="A409:N409"/>
    <mergeCell ref="A411:I411"/>
    <mergeCell ref="A413:A414"/>
    <mergeCell ref="B413:B414"/>
    <mergeCell ref="C413:C414"/>
    <mergeCell ref="D413:H414"/>
    <mergeCell ref="I413:I414"/>
    <mergeCell ref="K375:N375"/>
    <mergeCell ref="D377:H377"/>
    <mergeCell ref="A367:N367"/>
    <mergeCell ref="A369:N369"/>
    <mergeCell ref="A370:N370"/>
    <mergeCell ref="A371:N371"/>
    <mergeCell ref="A373:I373"/>
    <mergeCell ref="A375:A376"/>
    <mergeCell ref="B375:B376"/>
    <mergeCell ref="C375:C376"/>
    <mergeCell ref="D375:H376"/>
    <mergeCell ref="I375:I376"/>
    <mergeCell ref="J375:J376"/>
    <mergeCell ref="A281:N281"/>
    <mergeCell ref="A282:N282"/>
    <mergeCell ref="A193:I193"/>
    <mergeCell ref="A195:A196"/>
    <mergeCell ref="B195:B196"/>
    <mergeCell ref="C195:C196"/>
    <mergeCell ref="D195:H196"/>
    <mergeCell ref="I195:I196"/>
    <mergeCell ref="D289:H289"/>
    <mergeCell ref="A283:N283"/>
    <mergeCell ref="A285:I285"/>
    <mergeCell ref="A287:A288"/>
    <mergeCell ref="B287:B288"/>
    <mergeCell ref="C287:C288"/>
    <mergeCell ref="D287:H288"/>
    <mergeCell ref="I287:I288"/>
    <mergeCell ref="J287:J288"/>
    <mergeCell ref="K287:N287"/>
    <mergeCell ref="O426:P426"/>
    <mergeCell ref="C427:N427"/>
    <mergeCell ref="C428:N428"/>
    <mergeCell ref="C429:N429"/>
    <mergeCell ref="J431:N431"/>
    <mergeCell ref="I67:I68"/>
    <mergeCell ref="J67:J68"/>
    <mergeCell ref="K67:N67"/>
    <mergeCell ref="D69:H69"/>
    <mergeCell ref="A105:N105"/>
    <mergeCell ref="A107:N107"/>
    <mergeCell ref="A187:N187"/>
    <mergeCell ref="A189:N189"/>
    <mergeCell ref="A190:N190"/>
    <mergeCell ref="A191:N191"/>
    <mergeCell ref="D115:H115"/>
    <mergeCell ref="A108:N108"/>
    <mergeCell ref="A109:N109"/>
    <mergeCell ref="A111:I111"/>
    <mergeCell ref="A113:A114"/>
    <mergeCell ref="B113:B114"/>
    <mergeCell ref="C113:C114"/>
    <mergeCell ref="D113:H114"/>
    <mergeCell ref="I113:I114"/>
    <mergeCell ref="D12:H12"/>
    <mergeCell ref="A16:A19"/>
    <mergeCell ref="B16:B19"/>
    <mergeCell ref="A67:A68"/>
    <mergeCell ref="B67:B68"/>
    <mergeCell ref="C67:C68"/>
    <mergeCell ref="D67:H68"/>
    <mergeCell ref="C435:N435"/>
    <mergeCell ref="A14:B14"/>
    <mergeCell ref="A59:N59"/>
    <mergeCell ref="A61:N61"/>
    <mergeCell ref="A62:N62"/>
    <mergeCell ref="A63:N63"/>
    <mergeCell ref="A65:I65"/>
    <mergeCell ref="L426:N426"/>
    <mergeCell ref="J432:N432"/>
    <mergeCell ref="C433:N433"/>
    <mergeCell ref="C434:N434"/>
    <mergeCell ref="J113:J114"/>
    <mergeCell ref="K113:N113"/>
    <mergeCell ref="J195:J196"/>
    <mergeCell ref="K195:N195"/>
    <mergeCell ref="D197:H197"/>
    <mergeCell ref="A279:N279"/>
    <mergeCell ref="A2:N2"/>
    <mergeCell ref="A4:N4"/>
    <mergeCell ref="A5:N5"/>
    <mergeCell ref="A6:N6"/>
    <mergeCell ref="A8:I8"/>
    <mergeCell ref="A10:A11"/>
    <mergeCell ref="B10:B11"/>
    <mergeCell ref="C10:C11"/>
    <mergeCell ref="D10:H11"/>
    <mergeCell ref="I10:I11"/>
    <mergeCell ref="J10:J11"/>
    <mergeCell ref="K10:N10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PBrush" shapeId="7169" r:id="rId4">
          <objectPr defaultSize="0" autoPict="0" r:id="rId5">
            <anchor moveWithCells="1" sizeWithCells="1">
              <from>
                <xdr:col>2</xdr:col>
                <xdr:colOff>1238250</xdr:colOff>
                <xdr:row>0</xdr:row>
                <xdr:rowOff>66675</xdr:rowOff>
              </from>
              <to>
                <xdr:col>2</xdr:col>
                <xdr:colOff>1847850</xdr:colOff>
                <xdr:row>2</xdr:row>
                <xdr:rowOff>142875</xdr:rowOff>
              </to>
            </anchor>
          </objectPr>
        </oleObject>
      </mc:Choice>
      <mc:Fallback>
        <oleObject progId="PBrush" shapeId="7169" r:id="rId4"/>
      </mc:Fallback>
    </mc:AlternateContent>
    <mc:AlternateContent xmlns:mc="http://schemas.openxmlformats.org/markup-compatibility/2006">
      <mc:Choice Requires="x14">
        <oleObject progId="PBrush" shapeId="7170" r:id="rId6">
          <objectPr defaultSize="0" autoPict="0" r:id="rId5">
            <anchor moveWithCells="1" sizeWithCells="1">
              <from>
                <xdr:col>2</xdr:col>
                <xdr:colOff>1238250</xdr:colOff>
                <xdr:row>57</xdr:row>
                <xdr:rowOff>66675</xdr:rowOff>
              </from>
              <to>
                <xdr:col>2</xdr:col>
                <xdr:colOff>1847850</xdr:colOff>
                <xdr:row>59</xdr:row>
                <xdr:rowOff>142875</xdr:rowOff>
              </to>
            </anchor>
          </objectPr>
        </oleObject>
      </mc:Choice>
      <mc:Fallback>
        <oleObject progId="PBrush" shapeId="7170" r:id="rId6"/>
      </mc:Fallback>
    </mc:AlternateContent>
    <mc:AlternateContent xmlns:mc="http://schemas.openxmlformats.org/markup-compatibility/2006">
      <mc:Choice Requires="x14">
        <oleObject progId="PBrush" shapeId="7171" r:id="rId7">
          <objectPr defaultSize="0" autoPict="0" r:id="rId5">
            <anchor moveWithCells="1" sizeWithCells="1">
              <from>
                <xdr:col>2</xdr:col>
                <xdr:colOff>1238250</xdr:colOff>
                <xdr:row>103</xdr:row>
                <xdr:rowOff>66675</xdr:rowOff>
              </from>
              <to>
                <xdr:col>2</xdr:col>
                <xdr:colOff>1847850</xdr:colOff>
                <xdr:row>105</xdr:row>
                <xdr:rowOff>142875</xdr:rowOff>
              </to>
            </anchor>
          </objectPr>
        </oleObject>
      </mc:Choice>
      <mc:Fallback>
        <oleObject progId="PBrush" shapeId="7171" r:id="rId7"/>
      </mc:Fallback>
    </mc:AlternateContent>
    <mc:AlternateContent xmlns:mc="http://schemas.openxmlformats.org/markup-compatibility/2006">
      <mc:Choice Requires="x14">
        <oleObject progId="PBrush" shapeId="7173" r:id="rId8">
          <objectPr defaultSize="0" autoPict="0" r:id="rId5">
            <anchor moveWithCells="1" sizeWithCells="1">
              <from>
                <xdr:col>2</xdr:col>
                <xdr:colOff>1238250</xdr:colOff>
                <xdr:row>185</xdr:row>
                <xdr:rowOff>66675</xdr:rowOff>
              </from>
              <to>
                <xdr:col>2</xdr:col>
                <xdr:colOff>1847850</xdr:colOff>
                <xdr:row>187</xdr:row>
                <xdr:rowOff>142875</xdr:rowOff>
              </to>
            </anchor>
          </objectPr>
        </oleObject>
      </mc:Choice>
      <mc:Fallback>
        <oleObject progId="PBrush" shapeId="7173" r:id="rId8"/>
      </mc:Fallback>
    </mc:AlternateContent>
    <mc:AlternateContent xmlns:mc="http://schemas.openxmlformats.org/markup-compatibility/2006">
      <mc:Choice Requires="x14">
        <oleObject progId="PBrush" shapeId="7174" r:id="rId9">
          <objectPr defaultSize="0" autoPict="0" r:id="rId5">
            <anchor moveWithCells="1" sizeWithCells="1">
              <from>
                <xdr:col>2</xdr:col>
                <xdr:colOff>1238250</xdr:colOff>
                <xdr:row>277</xdr:row>
                <xdr:rowOff>66675</xdr:rowOff>
              </from>
              <to>
                <xdr:col>2</xdr:col>
                <xdr:colOff>1847850</xdr:colOff>
                <xdr:row>279</xdr:row>
                <xdr:rowOff>142875</xdr:rowOff>
              </to>
            </anchor>
          </objectPr>
        </oleObject>
      </mc:Choice>
      <mc:Fallback>
        <oleObject progId="PBrush" shapeId="7174" r:id="rId9"/>
      </mc:Fallback>
    </mc:AlternateContent>
    <mc:AlternateContent xmlns:mc="http://schemas.openxmlformats.org/markup-compatibility/2006">
      <mc:Choice Requires="x14">
        <oleObject progId="PBrush" shapeId="7176" r:id="rId10">
          <objectPr defaultSize="0" autoPict="0" r:id="rId5">
            <anchor moveWithCells="1" sizeWithCells="1">
              <from>
                <xdr:col>2</xdr:col>
                <xdr:colOff>1238250</xdr:colOff>
                <xdr:row>365</xdr:row>
                <xdr:rowOff>66675</xdr:rowOff>
              </from>
              <to>
                <xdr:col>2</xdr:col>
                <xdr:colOff>1847850</xdr:colOff>
                <xdr:row>367</xdr:row>
                <xdr:rowOff>142875</xdr:rowOff>
              </to>
            </anchor>
          </objectPr>
        </oleObject>
      </mc:Choice>
      <mc:Fallback>
        <oleObject progId="PBrush" shapeId="7176" r:id="rId10"/>
      </mc:Fallback>
    </mc:AlternateContent>
    <mc:AlternateContent xmlns:mc="http://schemas.openxmlformats.org/markup-compatibility/2006">
      <mc:Choice Requires="x14">
        <oleObject progId="PBrush" shapeId="7192" r:id="rId11">
          <objectPr defaultSize="0" autoPict="0" r:id="rId5">
            <anchor moveWithCells="1" sizeWithCells="1">
              <from>
                <xdr:col>2</xdr:col>
                <xdr:colOff>1238250</xdr:colOff>
                <xdr:row>403</xdr:row>
                <xdr:rowOff>66675</xdr:rowOff>
              </from>
              <to>
                <xdr:col>2</xdr:col>
                <xdr:colOff>1847850</xdr:colOff>
                <xdr:row>405</xdr:row>
                <xdr:rowOff>142875</xdr:rowOff>
              </to>
            </anchor>
          </objectPr>
        </oleObject>
      </mc:Choice>
      <mc:Fallback>
        <oleObject progId="PBrush" shapeId="7192" r:id="rId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Lamp. 1 Renja </vt:lpstr>
      <vt:lpstr>Lamp. 2 Renja 2021 </vt:lpstr>
      <vt:lpstr>Lamp. III Perkiraan Maju 2022</vt:lpstr>
      <vt:lpstr>indikatif rpjmd 2021</vt:lpstr>
      <vt:lpstr>PEMBAGIAN</vt:lpstr>
    </vt:vector>
  </TitlesOfParts>
  <Company>MY_ORGANITATION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MY_COMPUTER</dc:creator>
  <cp:lastModifiedBy>ACER</cp:lastModifiedBy>
  <cp:lastPrinted>2019-12-20T06:56:06Z</cp:lastPrinted>
  <dcterms:created xsi:type="dcterms:W3CDTF">2007-06-12T01:18:55Z</dcterms:created>
  <dcterms:modified xsi:type="dcterms:W3CDTF">2020-03-20T03:51:51Z</dcterms:modified>
</cp:coreProperties>
</file>